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Default Extension="png" ContentType="image/png"/>
  <Default Extension="vml" ContentType="application/vnd.openxmlformats-officedocument.vmlDrawing"/>
  <Default Extension="emf" ContentType="image/x-emf"/>
  <Default Extension="doc" ContentType="application/vnd.ms-word"/>
  <Override PartName="/_rels/.rels" ContentType="application/vnd.openxmlformats-package.relationships+xml"/>
  <Override PartName="/xl/_rels/workbook.xml.rels" ContentType="application/vnd.openxmlformats-package.relationship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externalLinks/externalLink1.xml" ContentType="application/vnd.openxmlformats-officedocument.spreadsheetml.externalLink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workbookPr hidePivotFieldList="0" filterPrivacy="0"/>
  <workbookProtection workbookPassword="0000" lockWindows="0" lockStructure="0"/>
  <bookViews>
    <workbookView activeTab="0" firstSheet="0" tabRatio="600" windowHeight="8070" windowWidth="15135" yWindow="105" xWindow="120"/>
  </bookViews>
  <sheets>
    <sheet name="Обзор" sheetId="1" state="visible" r:id="sId1"/>
    <sheet name="Автоматические данные" sheetId="2" state="visible" r:id="sId2"/>
    <sheet name="Ручные данные" sheetId="3" state="visible" r:id="sId3"/>
    <sheet name="Лист1" sheetId="4" state="visible" r:id="sId4"/>
    <sheet name="Лист2" sheetId="5" state="visible" r:id="sId5"/>
    <sheet name="Лист3" sheetId="6" state="visible" r:id="sId6"/>
    <sheet name="Лист4" sheetId="7" state="visible" r:id="sId7"/>
    <sheet name="Лист5" sheetId="8" state="visible" r:id="sId8"/>
    <sheet name="Лист6" sheetId="9" state="visible" r:id="sId9"/>
  </sheets>
  <externalReferences>
    <externalReference r:id="extId1"/>
  </externalReferences>
  <definedNames>
    <definedName name="OLE_LINK1" localSheetId="0">Обзор!#REF!</definedName>
    <definedName name="OLE_LINK16" localSheetId="0">Обзор!#REF!</definedName>
    <definedName name="OLE_LINK27" localSheetId="0">Обзор!#REF!</definedName>
    <definedName name="OLE_LINK28" localSheetId="0">Обзор!#REF!</definedName>
    <definedName name="OLE_LINK4" localSheetId="0">Обзор!#REF!</definedName>
    <definedName name="OLE_LINK5" localSheetId="0">Обзор!#REF!</definedName>
    <definedName name="OLE_LINK7" localSheetId="0">Обзор!#REF!</definedName>
  </definedNames>
</workbook>
</file>

<file path=xl/sharedStrings.xml><?xml version="1.0" encoding="utf-8"?>
<sst xmlns="http://schemas.openxmlformats.org/spreadsheetml/2006/main" uniqueCount="266">
  <si>
    <t xml:space="preserve">ИНФОРМАЦИОННО-СТАТИСТИЧЕСКИЙ ОБЗОР</t>
  </si>
  <si>
    <t xml:space="preserve">ПЕРИОД</t>
  </si>
  <si>
    <t xml:space="preserve">ЭЛЕКТРОННЫЕ</t>
  </si>
  <si>
    <t xml:space="preserve">ПИСЬМЕННЫЕ</t>
  </si>
  <si>
    <t xml:space="preserve">УСТНЫЕ</t>
  </si>
  <si>
    <t xml:space="preserve">ДАННЫЕ ОБЗОРА ВНОСЯТСЯ ВРУЧНУЮ</t>
  </si>
  <si>
    <t xml:space="preserve">Отчетный период</t>
  </si>
  <si>
    <t xml:space="preserve">Период, предшествующий отчетному</t>
  </si>
  <si>
    <t xml:space="preserve">Аналогичный период прошлого года</t>
  </si>
  <si>
    <t xml:space="preserve">ДАННЫЕ АВТОМАТИЧЕСКОГО ФОРМИРОВАНИЯ ОТЧЕТА</t>
  </si>
  <si>
    <t xml:space="preserve">Период </t>
  </si>
  <si>
    <t xml:space="preserve">Количество  обращений в форме электронного документа</t>
  </si>
  <si>
    <t xml:space="preserve">Количество письменных обращений</t>
  </si>
  <si>
    <t xml:space="preserve">Количество устных обращений</t>
  </si>
  <si>
    <t xml:space="preserve">Всего обращений</t>
  </si>
  <si>
    <t xml:space="preserve">ДОЛЯ КОЛИЧЕСТВА ОБРАЩЕНИЙ В ФОРМЕ ЭЛЕКТРОННОГО ДОКУМЕНТА,                                    В ПИСЬМЕННОЙ ФОРМЕ И УСТНОЙ ФОРМЕ</t>
  </si>
  <si>
    <t xml:space="preserve">Доля количества обращений в электронной форме к общему количеству обращений</t>
  </si>
  <si>
    <t xml:space="preserve">Доля количества обращений в письменной форме к общему количеству обращений</t>
  </si>
  <si>
    <t xml:space="preserve">Доля количества обращений в устной форме к общему количеству обращений</t>
  </si>
  <si>
    <t xml:space="preserve">Динамика поступления обращений граждан и организаций</t>
  </si>
  <si>
    <t xml:space="preserve">Заявление</t>
  </si>
  <si>
    <t xml:space="preserve">Предложение</t>
  </si>
  <si>
    <t xml:space="preserve">Жалоба</t>
  </si>
  <si>
    <t xml:space="preserve">Не обращение</t>
  </si>
  <si>
    <t xml:space="preserve">ОБЩЕЕ КОЛИЧЕСТВО ОБРАЩЕНИЙ ПО ТИПАМ ВИДОВ И ДОЛЯ ТИПОВ ВИДОВ ОБРАЩЕНИЙ</t>
  </si>
  <si>
    <t xml:space="preserve">Предложение </t>
  </si>
  <si>
    <t xml:space="preserve">Зявление</t>
  </si>
  <si>
    <t xml:space="preserve">Всего по типам видов</t>
  </si>
  <si>
    <t xml:space="preserve">ДОЛЯ</t>
  </si>
  <si>
    <t xml:space="preserve">АКТИВНОСТЬ ЖИТЕЛЕЙ МУНИЦИАЛЬНОГО ОБРАЗОВАНИЯ ПО ОБЩЕМУ КОЛИЧЕСТВУ ОБРАЩЕНИЙ</t>
  </si>
  <si>
    <t xml:space="preserve">Показатель активности жителей МО по общему числу обращений</t>
  </si>
  <si>
    <t xml:space="preserve">ДОЛЯ ПОВТОРНОСТИ ОБРАЩЕНИЙ</t>
  </si>
  <si>
    <t xml:space="preserve">ДОЛЯ ОБРАЩЕНИЙ, АВТОРЫ КОТОРЫХ УКАЗАЛИ СОЦИАЛЬНЫЙ СТАТУС</t>
  </si>
  <si>
    <t xml:space="preserve">Показатель повторности обращений</t>
  </si>
  <si>
    <t xml:space="preserve">Доля обращений, указавщих социальный статус</t>
  </si>
  <si>
    <t xml:space="preserve">КОЛИЧЕСТВО ВОПРОСОВ В ОБРАЩЕНИЯХ, ПОСТУПИВШИХ В  ФОРМЕ ЭЛЕКТРОННОГО ДОКУМЕНТА, ПИСЬМЕННОЙ ФОРМЕ И УСТНОЙ ФОРМЕ</t>
  </si>
  <si>
    <t xml:space="preserve">Раздел общероссийского тематического классификатора</t>
  </si>
  <si>
    <t xml:space="preserve">Государство, общество, политика</t>
  </si>
  <si>
    <t xml:space="preserve">Жилищно-коммунальная сфера</t>
  </si>
  <si>
    <t xml:space="preserve">Оборона, безопасность, законность</t>
  </si>
  <si>
    <t xml:space="preserve">Социальная сфера</t>
  </si>
  <si>
    <t xml:space="preserve">Экономика</t>
  </si>
  <si>
    <t xml:space="preserve">Доля вопросов в тематическом разделе к общему количеству вопросов</t>
  </si>
  <si>
    <t xml:space="preserve">Общее количество вопросов по тематическому разделу</t>
  </si>
  <si>
    <t xml:space="preserve">Активность населения муниципального образования по вопросам тематического раздела</t>
  </si>
  <si>
    <t xml:space="preserve">Активность по тематическим разделам (текущий период)</t>
  </si>
  <si>
    <t xml:space="preserve">ВСЕГО</t>
  </si>
  <si>
    <t xml:space="preserve">Доля по тематическим разделам (текущий период)</t>
  </si>
  <si>
    <t xml:space="preserve">Доля</t>
  </si>
  <si>
    <t xml:space="preserve">Активность</t>
  </si>
  <si>
    <t xml:space="preserve">Конституционный строй</t>
  </si>
  <si>
    <t xml:space="preserve">Основы государственного управления</t>
  </si>
  <si>
    <t xml:space="preserve">Международные отношения. Международное право</t>
  </si>
  <si>
    <t xml:space="preserve">Гражданское право</t>
  </si>
  <si>
    <t xml:space="preserve">Индивидуальные правовые акты </t>
  </si>
  <si>
    <t xml:space="preserve">Жилищное законодательство и его применение</t>
  </si>
  <si>
    <t xml:space="preserve">Жилищный фонд</t>
  </si>
  <si>
    <t xml:space="preserve">Нежилой фонд</t>
  </si>
  <si>
    <t xml:space="preserve">Обеспечение права на жилище</t>
  </si>
  <si>
    <t xml:space="preserve">Содержание и обеспечение коммунальными услугами </t>
  </si>
  <si>
    <t xml:space="preserve">КОЛИЧЕСТВО ВОПРОСОВ В ОБРАЩЕНИЯХ, ПОСТУПИВШИХ В ФОРМЕ ЭЛЕКТРОННОГО ДОКУМЕНТА, В ПИСЬМЕННОЙ ФОРМЕ И УСТНОЙ ФОРМЕ ПО ТЕМАТИЧЕСКТИ РАЗДЕЛАМ</t>
  </si>
  <si>
    <t xml:space="preserve">Оборона</t>
  </si>
  <si>
    <t xml:space="preserve">Безопасность и охрана правопорядка</t>
  </si>
  <si>
    <t xml:space="preserve">Правосудие</t>
  </si>
  <si>
    <t xml:space="preserve">Уголовное право. Исполнение наказаний</t>
  </si>
  <si>
    <t xml:space="preserve">Прокуратура. Органы юстиции. Адвокатура. Нотариат</t>
  </si>
  <si>
    <t xml:space="preserve">Семья</t>
  </si>
  <si>
    <t xml:space="preserve">Труд и занятость населения</t>
  </si>
  <si>
    <t xml:space="preserve">Социальное обеспечение и социальное страхование</t>
  </si>
  <si>
    <t xml:space="preserve">Образование. Наука. Культура</t>
  </si>
  <si>
    <t xml:space="preserve">Здравоохранение. Физическая культура и спорт. Туризм</t>
  </si>
  <si>
    <t xml:space="preserve">Финансы</t>
  </si>
  <si>
    <t xml:space="preserve">Хозяйственная деятельность</t>
  </si>
  <si>
    <t xml:space="preserve">Внешнеэкономическая деятельность</t>
  </si>
  <si>
    <t xml:space="preserve">Природные ресурсы </t>
  </si>
  <si>
    <t xml:space="preserve">Информация и информатизация</t>
  </si>
  <si>
    <t xml:space="preserve">Раздел</t>
  </si>
  <si>
    <t xml:space="preserve">Тематика</t>
  </si>
  <si>
    <t xml:space="preserve">Количество</t>
  </si>
  <si>
    <t xml:space="preserve">ЖИЛИЩНО-КОММУНАЛЬНАЯ СФЕРА</t>
  </si>
  <si>
    <t xml:space="preserve">ГОСУДАРСТВО, ОБЩЕСТВО, ПОЛИТИКА</t>
  </si>
  <si>
    <t xml:space="preserve">ОБОРОНА, БЕЗОПАСНОСТЬ, ЗАКОННОСТЬ</t>
  </si>
  <si>
    <t xml:space="preserve">СОЦИАЛЬНАЯ СФЕРА</t>
  </si>
  <si>
    <t xml:space="preserve">ЭКОНОМИКА</t>
  </si>
  <si>
    <t xml:space="preserve">Кол-во</t>
  </si>
  <si>
    <t xml:space="preserve">Вопросы по тематикам тематических разделов (текущий период)</t>
  </si>
  <si>
    <t xml:space="preserve">АБСОЛЮТНЫЕ И ОТНОСИТЕЛЬНЫЕ ПОКАЗАТЕЛИ РЕЗУЛЬТАТОВ РАССМОТРЕНИЯ ОБРАЩЕНИЙ</t>
  </si>
  <si>
    <t xml:space="preserve">ПОСТУПИЛО ОБРАЩЕНИЙ</t>
  </si>
  <si>
    <t xml:space="preserve">РАССМОТРЕНО</t>
  </si>
  <si>
    <t xml:space="preserve">НАХОДЯТСЯ НА РАССМОТРЕНИИ</t>
  </si>
  <si>
    <t xml:space="preserve">С НАПРАВЛЕНИЕМ ПО КОМПЕТЕНЦИИ</t>
  </si>
  <si>
    <t xml:space="preserve">С НАПРАВЛЕНИЕМ ОТВЕТОВ АВТОРАМ ОБРАЩЕНИЙ</t>
  </si>
  <si>
    <t xml:space="preserve">В ТОМ ЧИСЛЕ</t>
  </si>
  <si>
    <t xml:space="preserve">ПОДДЕРЖАНО</t>
  </si>
  <si>
    <t xml:space="preserve">РАЗЪЯСНЕНО</t>
  </si>
  <si>
    <t xml:space="preserve">НЕ ПОДДЕРЖАНО</t>
  </si>
  <si>
    <t xml:space="preserve">количество обращений</t>
  </si>
  <si>
    <t xml:space="preserve">доля в процентах в общем количестве рассмотренных и находящихся на рассмотрении обращений</t>
  </si>
  <si>
    <t xml:space="preserve">доля в процентах в общем количестве рассмотренных вопросов с направлением ответов авторам обращений</t>
  </si>
  <si>
    <t xml:space="preserve">Результаты рассмотрения обращений</t>
  </si>
  <si>
    <t xml:space="preserve">Всего рассмотрено (количество)</t>
  </si>
  <si>
    <t xml:space="preserve">Всего рассмотрено (доля)</t>
  </si>
  <si>
    <t xml:space="preserve">Рассмотрено с направлением по компетенции (количество)</t>
  </si>
  <si>
    <t xml:space="preserve">Рассмотрено с направлением по компетенции (доля)</t>
  </si>
  <si>
    <t xml:space="preserve">С направлением ответов заявителям (количество)</t>
  </si>
  <si>
    <t xml:space="preserve">С направлением ответов заявителям (доля)</t>
  </si>
  <si>
    <t xml:space="preserve">В том числе поддержано (количество)</t>
  </si>
  <si>
    <t xml:space="preserve">В том числе поддержано (доля)</t>
  </si>
  <si>
    <t xml:space="preserve">В том числе меры приняты (количество)</t>
  </si>
  <si>
    <t xml:space="preserve">В том числе меры приняты (доля)</t>
  </si>
  <si>
    <t xml:space="preserve">В том числе разъяснено (доля)</t>
  </si>
  <si>
    <t xml:space="preserve">В том числе разъяснено (количество)</t>
  </si>
  <si>
    <t xml:space="preserve">В том числе не поддержано (количество)</t>
  </si>
  <si>
    <t xml:space="preserve">В том числе не поддержано (доля)</t>
  </si>
  <si>
    <t xml:space="preserve">Находятся на рассмотрении (количество)</t>
  </si>
  <si>
    <t xml:space="preserve">Находятся на рассмотрении (доля)</t>
  </si>
  <si>
    <t xml:space="preserve">Количество вопросов по тематическим разделам </t>
  </si>
  <si>
    <t xml:space="preserve">МЕРЫ ПРИНЯТЫ</t>
  </si>
  <si>
    <t xml:space="preserve">Меры приняты (Отчет в Лотусе "Результаты рассмотрения")</t>
  </si>
  <si>
    <t xml:space="preserve">Поддержано (Отчет в Лотусе "Результаты рассмотрения")</t>
  </si>
  <si>
    <t xml:space="preserve">Период</t>
  </si>
  <si>
    <t xml:space="preserve">Поступило обращений (всего)</t>
  </si>
  <si>
    <t xml:space="preserve">В том числе в письменной форме</t>
  </si>
  <si>
    <t xml:space="preserve">В том числе в электронной форме</t>
  </si>
  <si>
    <t xml:space="preserve">В том числе в устной форме</t>
  </si>
  <si>
    <t xml:space="preserve">Заявлений</t>
  </si>
  <si>
    <t xml:space="preserve">З</t>
  </si>
  <si>
    <t xml:space="preserve">Предложений</t>
  </si>
  <si>
    <t xml:space="preserve">П</t>
  </si>
  <si>
    <t xml:space="preserve">Жалоб</t>
  </si>
  <si>
    <t xml:space="preserve">Ж</t>
  </si>
  <si>
    <t xml:space="preserve">Поступили в АКО</t>
  </si>
  <si>
    <t xml:space="preserve">Из администрации Президента РФ</t>
  </si>
  <si>
    <t xml:space="preserve">Администрация Президента Российской Федерации</t>
  </si>
  <si>
    <t xml:space="preserve">Из Правительства РФ</t>
  </si>
  <si>
    <t xml:space="preserve">Правительство Российской Федерации</t>
  </si>
  <si>
    <t xml:space="preserve">Из Федерального Собрания РФ</t>
  </si>
  <si>
    <t xml:space="preserve">Государственная Дума Федерального Собрания Российской Федерации</t>
  </si>
  <si>
    <t xml:space="preserve">Из приемной Президента РФ</t>
  </si>
  <si>
    <t xml:space="preserve">Приемная Президента Российской Федерации в Костромской области</t>
  </si>
  <si>
    <t xml:space="preserve">Из общественных приемных губернатора</t>
  </si>
  <si>
    <t xml:space="preserve">По разделу "Государство, общество, политика"</t>
  </si>
  <si>
    <t xml:space="preserve">_0001</t>
  </si>
  <si>
    <t xml:space="preserve">По разделу "Жилищно-коммунальная сфера"</t>
  </si>
  <si>
    <t xml:space="preserve">_0005</t>
  </si>
  <si>
    <t xml:space="preserve">По разделу "Оборона, безопасность, законность"</t>
  </si>
  <si>
    <t xml:space="preserve">_0004</t>
  </si>
  <si>
    <t xml:space="preserve">По разделу "Социальная сфера"</t>
  </si>
  <si>
    <t xml:space="preserve">_0002</t>
  </si>
  <si>
    <t xml:space="preserve">По разделу "Экономика"</t>
  </si>
  <si>
    <t xml:space="preserve">_0003</t>
  </si>
  <si>
    <t xml:space="preserve">Вопросы Российской Федерации</t>
  </si>
  <si>
    <t xml:space="preserve">Российская Федерация</t>
  </si>
  <si>
    <t xml:space="preserve">Вопросы Российской Федерации и субъектов </t>
  </si>
  <si>
    <t xml:space="preserve">Российская Федерация и субъекты</t>
  </si>
  <si>
    <t xml:space="preserve">Вопросы субъектов Российской Федерации</t>
  </si>
  <si>
    <t xml:space="preserve">Субъекты Российской Федерации</t>
  </si>
  <si>
    <t xml:space="preserve">Вопросы местного значения</t>
  </si>
  <si>
    <t xml:space="preserve">Местные органы власти</t>
  </si>
  <si>
    <t xml:space="preserve">Повторные обращения</t>
  </si>
  <si>
    <t xml:space="preserve">Обращения льготных категорий граждан</t>
  </si>
  <si>
    <t xml:space="preserve">Количество личных приемов граждан</t>
  </si>
  <si>
    <t xml:space="preserve">Количество граждан на личных приемах</t>
  </si>
  <si>
    <t xml:space="preserve">Количество обращений граждан из МО:</t>
  </si>
  <si>
    <t xml:space="preserve">Область</t>
  </si>
  <si>
    <t xml:space="preserve">Антроповский</t>
  </si>
  <si>
    <t xml:space="preserve">Буйский</t>
  </si>
  <si>
    <t xml:space="preserve">Вохомский</t>
  </si>
  <si>
    <t xml:space="preserve">Галичский</t>
  </si>
  <si>
    <t xml:space="preserve">Кадыйский</t>
  </si>
  <si>
    <t xml:space="preserve">Кологривский</t>
  </si>
  <si>
    <t xml:space="preserve">Костромской</t>
  </si>
  <si>
    <t xml:space="preserve">Красносельский</t>
  </si>
  <si>
    <t xml:space="preserve">Макарьевский</t>
  </si>
  <si>
    <t xml:space="preserve">Мантуровский</t>
  </si>
  <si>
    <t xml:space="preserve">Межевской</t>
  </si>
  <si>
    <t xml:space="preserve">Нейский</t>
  </si>
  <si>
    <t xml:space="preserve">Нерехтский</t>
  </si>
  <si>
    <t xml:space="preserve">Октябрьский</t>
  </si>
  <si>
    <t xml:space="preserve">Островский</t>
  </si>
  <si>
    <t xml:space="preserve">Павинский</t>
  </si>
  <si>
    <t xml:space="preserve">Парфеньевский</t>
  </si>
  <si>
    <t xml:space="preserve">Поназыревский</t>
  </si>
  <si>
    <t xml:space="preserve">Пыщугский</t>
  </si>
  <si>
    <t xml:space="preserve">Солигаличский</t>
  </si>
  <si>
    <t xml:space="preserve">Судиславский</t>
  </si>
  <si>
    <t xml:space="preserve">Сусанинский</t>
  </si>
  <si>
    <t xml:space="preserve">Чухломский</t>
  </si>
  <si>
    <t xml:space="preserve">Шарьинский</t>
  </si>
  <si>
    <t xml:space="preserve">Кострома</t>
  </si>
  <si>
    <t xml:space="preserve">Буй</t>
  </si>
  <si>
    <t xml:space="preserve">Волгореченск</t>
  </si>
  <si>
    <t xml:space="preserve">Галич</t>
  </si>
  <si>
    <t xml:space="preserve">Мантурово</t>
  </si>
  <si>
    <t xml:space="preserve">Шарья</t>
  </si>
  <si>
    <t xml:space="preserve">Иные субъекты РФ</t>
  </si>
  <si>
    <t xml:space="preserve">Из интернета без адреса</t>
  </si>
  <si>
    <t xml:space="preserve">Анализ по классификатору:</t>
  </si>
  <si>
    <t xml:space="preserve">_0001.0001</t>
  </si>
  <si>
    <t xml:space="preserve">_0001.0002</t>
  </si>
  <si>
    <t xml:space="preserve">_0001.0020</t>
  </si>
  <si>
    <t xml:space="preserve">_0001.0003</t>
  </si>
  <si>
    <t xml:space="preserve">_0001.0021</t>
  </si>
  <si>
    <t xml:space="preserve">_0002.0004</t>
  </si>
  <si>
    <t xml:space="preserve">_0002.0006</t>
  </si>
  <si>
    <t xml:space="preserve">_0002.0007</t>
  </si>
  <si>
    <t xml:space="preserve">_0002.0013</t>
  </si>
  <si>
    <t xml:space="preserve">_0002.0014</t>
  </si>
  <si>
    <t xml:space="preserve">_0003.0008</t>
  </si>
  <si>
    <t xml:space="preserve">_0003.0009</t>
  </si>
  <si>
    <t xml:space="preserve">_0003.0010</t>
  </si>
  <si>
    <t xml:space="preserve">_0003.0011</t>
  </si>
  <si>
    <t xml:space="preserve">_0003.0012</t>
  </si>
  <si>
    <t xml:space="preserve">ОБОРОНА, БЕЗОПАСНОСТЬ,ЗАКОННОСТЬ</t>
  </si>
  <si>
    <t xml:space="preserve">_0004.0015</t>
  </si>
  <si>
    <t xml:space="preserve">_0004.0016</t>
  </si>
  <si>
    <t xml:space="preserve">_0004.0018</t>
  </si>
  <si>
    <t xml:space="preserve">_0004.0017</t>
  </si>
  <si>
    <t xml:space="preserve">_0004.0019</t>
  </si>
  <si>
    <t xml:space="preserve">Общие положения законодательства</t>
  </si>
  <si>
    <t xml:space="preserve">_0005.0005.0053</t>
  </si>
  <si>
    <t xml:space="preserve">_0005.0005.0054</t>
  </si>
  <si>
    <t xml:space="preserve">Обеспечение граждан жилищем</t>
  </si>
  <si>
    <t xml:space="preserve">_0005.0005.0055</t>
  </si>
  <si>
    <t xml:space="preserve">Коммунальное хозяйство</t>
  </si>
  <si>
    <t xml:space="preserve">_0005.0005.0056</t>
  </si>
  <si>
    <t xml:space="preserve">Оплата жилья </t>
  </si>
  <si>
    <t xml:space="preserve">_0005.0005.0057</t>
  </si>
  <si>
    <t xml:space="preserve">Нежилые помещения</t>
  </si>
  <si>
    <t xml:space="preserve">_0005.0005.0058</t>
  </si>
  <si>
    <t xml:space="preserve">Перевод помещений  в нежилые</t>
  </si>
  <si>
    <t xml:space="preserve">_0005.0005.0059</t>
  </si>
  <si>
    <t xml:space="preserve">Риэлторская деятельность </t>
  </si>
  <si>
    <t xml:space="preserve">_0005.0005.0060</t>
  </si>
  <si>
    <t xml:space="preserve">Дачное хозяйство</t>
  </si>
  <si>
    <t xml:space="preserve">_0005.0005.0061</t>
  </si>
  <si>
    <t xml:space="preserve">Гостиничное хозяйство</t>
  </si>
  <si>
    <t xml:space="preserve">_0005.0005.0062</t>
  </si>
  <si>
    <t xml:space="preserve">Разрешение жилищных споров</t>
  </si>
  <si>
    <t xml:space="preserve">_0005.0005.0063</t>
  </si>
  <si>
    <t xml:space="preserve">Динамика активности  по классификатору:</t>
  </si>
  <si>
    <t xml:space="preserve">Рассмотрено (всего)</t>
  </si>
  <si>
    <t xml:space="preserve">Направлено по компетенции</t>
  </si>
  <si>
    <t xml:space="preserve">Даны ответы</t>
  </si>
  <si>
    <t xml:space="preserve">Поддержано (меры приняты)</t>
  </si>
  <si>
    <t xml:space="preserve">Разъяснено</t>
  </si>
  <si>
    <t xml:space="preserve">Не поддержано</t>
  </si>
  <si>
    <t xml:space="preserve">На рассмотрении</t>
  </si>
  <si>
    <t xml:space="preserve">ОБЩЕЕ КОЛИЧЕСТВО ОБРАЩЕНИЙ В ФОРМЕ ЭЛЕКТРОННОГО ДОКУМЕНТА,                                    В ПИСЬМЕННОЙ ФОРМЕ И УСТНОЙ ФОРМЕ, ПОСТУПИВШИХ В ДЕПАРТАМЕНТ</t>
  </si>
  <si>
    <t xml:space="preserve">Соцальная сфера</t>
  </si>
  <si>
    <t xml:space="preserve">Количество жителей муниципального образования (2021 г.)</t>
  </si>
  <si>
    <t xml:space="preserve">Количество жителей муниципального образования (2020 г.)</t>
  </si>
  <si>
    <t xml:space="preserve">1квартал 2022 г.</t>
  </si>
  <si>
    <r>
      <t xml:space="preserve"/>
    </r>
    <r>
      <rPr>
        <b val="1"/>
        <charset val="204"/>
        <family val="1"/>
        <rFont val="Times New Roman"/>
        <sz val="24"/>
      </rPr>
      <t xml:space="preserve">РАССМОТРЕННЫХ ВО 2 КВАРТАЛЕ 2022 ГОДА ОБРАЩЕНИЙ ГРАЖДАН  В ДЕПАРТАМЕНТЕ ПО ТРУДУ И СОЦИАЛЬОЙ ЗАЩИТЕ НАСЕЛЕНИЯ КОСТРОМСКОЙ ОБЛАСТИ</t>
    </r>
    <r>
      <rPr>
        <b val="1"/>
        <charset val="204"/>
        <color indexed="9"/>
        <family val="1"/>
        <i val="1"/>
        <rFont val="Times New Roman"/>
        <sz val="24"/>
      </rPr>
      <t xml:space="preserve">
</t>
    </r>
    <r>
      <rPr>
        <b val="1"/>
        <charset val="204"/>
        <color indexed="9"/>
        <family val="1"/>
        <rFont val="Times New Roman"/>
        <sz val="24"/>
      </rPr>
      <t xml:space="preserve">
</t>
    </r>
  </si>
  <si>
    <t xml:space="preserve">2квартал 2022 г.</t>
  </si>
  <si>
    <t xml:space="preserve">2квартал 2021 г.</t>
  </si>
  <si>
    <t xml:space="preserve">2 квартал 2022 г.='Ручные данные'!R3C9</t>
  </si>
  <si>
    <t xml:space="preserve">1 квартал 2022 г. r='Ручные данные'!R4C9</t>
  </si>
  <si>
    <t xml:space="preserve">2 квартал 2021 г.='Ручные данные'!R5C9</t>
  </si>
  <si>
    <t xml:space="preserve">1 квартал 2022 г.='Ручные данные'!R4C9</t>
  </si>
  <si>
    <t xml:space="preserve">2 квартал 2022г.='Ручные данные'!R3C9</t>
  </si>
  <si>
    <t xml:space="preserve">1 квартал 2022='Ручные данные'!R4C9</t>
  </si>
  <si>
    <t xml:space="preserve">2 квартал 2021='Ручные данные'!R5C9</t>
  </si>
  <si>
    <t xml:space="preserve">2 квартал 2022 ='Ручные данные'!R3C9</t>
  </si>
  <si>
    <t xml:space="preserve">2 квартал 2022='Ручные данные'!RC[1]</t>
  </si>
  <si>
    <t xml:space="preserve">1 квартал 2021='Ручные данные'!R4C9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</si>
</sst>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0.000"/>
  </numFmts>
  <fonts count="38">
    <font>
      <charset val="204"/>
      <color theme="1" tint="0"/>
      <family val="2"/>
      <name val="Calibri"/>
      <scheme val="minor"/>
      <sz val="11"/>
    </font>
    <font>
      <charset val="204"/>
      <color theme="1" tint="0"/>
      <family val="2"/>
      <name val="Calibri"/>
      <scheme val="minor"/>
      <sz val="11"/>
    </font>
    <font>
      <charset val="204"/>
      <color theme="0" tint="0"/>
      <family val="2"/>
      <name val="Calibri"/>
      <scheme val="minor"/>
      <sz val="11"/>
    </font>
    <font>
      <charset val="204"/>
      <color rgb="FF3F3F76"/>
      <family val="2"/>
      <name val="Calibri"/>
      <scheme val="minor"/>
      <sz val="11"/>
    </font>
    <font>
      <b val="1"/>
      <charset val="204"/>
      <color rgb="FF3F3F3F"/>
      <family val="2"/>
      <name val="Calibri"/>
      <scheme val="minor"/>
      <sz val="11"/>
    </font>
    <font>
      <b val="1"/>
      <charset val="204"/>
      <color rgb="FFFA7D00"/>
      <family val="2"/>
      <name val="Calibri"/>
      <scheme val="minor"/>
      <sz val="11"/>
    </font>
    <font>
      <b val="1"/>
      <charset val="204"/>
      <color theme="3" tint="0"/>
      <family val="2"/>
      <name val="Calibri"/>
      <scheme val="minor"/>
      <sz val="15"/>
    </font>
    <font>
      <b val="1"/>
      <charset val="204"/>
      <color theme="3" tint="0"/>
      <family val="2"/>
      <name val="Calibri"/>
      <scheme val="minor"/>
      <sz val="13"/>
    </font>
    <font>
      <b val="1"/>
      <charset val="204"/>
      <color theme="3" tint="0"/>
      <family val="2"/>
      <name val="Calibri"/>
      <scheme val="minor"/>
      <sz val="11"/>
    </font>
    <font>
      <b val="1"/>
      <charset val="204"/>
      <color theme="1" tint="0"/>
      <family val="2"/>
      <name val="Calibri"/>
      <scheme val="minor"/>
      <sz val="11"/>
    </font>
    <font>
      <b val="1"/>
      <charset val="204"/>
      <color theme="0" tint="0"/>
      <family val="2"/>
      <name val="Calibri"/>
      <scheme val="minor"/>
      <sz val="11"/>
    </font>
    <font>
      <b val="1"/>
      <charset val="204"/>
      <color theme="3" tint="0"/>
      <family val="2"/>
      <name val="Cambria"/>
      <scheme val="major"/>
      <sz val="18"/>
    </font>
    <font>
      <charset val="204"/>
      <color rgb="FF9C6500"/>
      <family val="2"/>
      <name val="Calibri"/>
      <scheme val="minor"/>
      <sz val="11"/>
    </font>
    <font>
      <charset val="204"/>
      <color rgb="FF9C0006"/>
      <family val="2"/>
      <name val="Calibri"/>
      <scheme val="minor"/>
      <sz val="11"/>
    </font>
    <font>
      <charset val="204"/>
      <color rgb="FF7F7F7F"/>
      <family val="2"/>
      <i val="1"/>
      <name val="Calibri"/>
      <scheme val="minor"/>
      <sz val="11"/>
    </font>
    <font>
      <charset val="204"/>
      <color rgb="FFFA7D00"/>
      <family val="2"/>
      <name val="Calibri"/>
      <scheme val="minor"/>
      <sz val="11"/>
    </font>
    <font>
      <charset val="204"/>
      <color rgb="FFFF0000"/>
      <family val="2"/>
      <name val="Calibri"/>
      <scheme val="minor"/>
      <sz val="11"/>
    </font>
    <font>
      <charset val="204"/>
      <color rgb="FF006100"/>
      <family val="2"/>
      <name val="Calibri"/>
      <scheme val="minor"/>
      <sz val="11"/>
    </font>
    <font>
      <charset val="204"/>
      <color theme="1" tint="0"/>
      <family val="2"/>
      <name val="Arial"/>
      <sz val="13"/>
    </font>
    <font>
      <b val="1"/>
      <charset val="204"/>
      <color theme="1" tint="0"/>
      <family val="2"/>
      <name val="Calibri"/>
      <scheme val="minor"/>
      <sz val="14"/>
    </font>
    <font>
      <b val="1"/>
      <charset val="204"/>
      <color theme="1" tint="0"/>
      <family val="2"/>
      <name val="Calibri"/>
      <scheme val="minor"/>
      <sz val="11"/>
    </font>
    <font>
      <b val="1"/>
      <charset val="204"/>
      <color theme="1" tint="0"/>
      <family val="2"/>
      <name val="Calibri"/>
      <scheme val="minor"/>
      <sz val="12"/>
    </font>
    <font>
      <charset val="204"/>
      <color rgb="FFFF0000"/>
      <family val="2"/>
      <name val="Calibri"/>
      <scheme val="minor"/>
      <sz val="11"/>
    </font>
    <font>
      <charset val="1"/>
      <color indexed="8"/>
      <name val="Arial"/>
      <sz val="10"/>
    </font>
    <font>
      <b val="1"/>
      <charset val="204"/>
      <color theme="1" tint="0"/>
      <family val="2"/>
      <name val="Arial"/>
      <sz val="14"/>
    </font>
    <font>
      <b val="1"/>
      <charset val="204"/>
      <color theme="1" tint="0"/>
      <family val="2"/>
      <name val="Calibri"/>
      <scheme val="minor"/>
      <sz val="10"/>
    </font>
    <font>
      <charset val="204"/>
      <color theme="1" tint="0"/>
      <family val="2"/>
      <name val="Calibri"/>
      <scheme val="minor"/>
      <sz val="14"/>
    </font>
    <font>
      <charset val="204"/>
      <color theme="1" tint="0"/>
      <family val="2"/>
      <name val="Calibri"/>
      <scheme val="minor"/>
      <sz val="12"/>
    </font>
    <font>
      <b val="1"/>
      <charset val="204"/>
      <color theme="1" tint="0"/>
      <family val="2"/>
      <name val="Arial"/>
      <sz val="13"/>
    </font>
    <font>
      <b val="1"/>
      <charset val="204"/>
      <color theme="1" tint="0"/>
      <family val="2"/>
      <name val="Calibri"/>
      <scheme val="minor"/>
      <sz val="16"/>
    </font>
    <font>
      <b val="1"/>
      <charset val="204"/>
      <color theme="1" tint="0"/>
      <family val="2"/>
      <name val="Arial"/>
      <sz val="11"/>
    </font>
    <font>
      <charset val="204"/>
      <color theme="1" tint="0"/>
      <family val="2"/>
      <name val="Arial"/>
      <sz val="11"/>
    </font>
    <font>
      <charset val="204"/>
      <color theme="1" tint="0"/>
      <family val="2"/>
      <name val="Arial"/>
      <sz val="14"/>
    </font>
    <font>
      <charset val="204"/>
      <color theme="1" tint="0"/>
      <family val="2"/>
      <name val="Calibri"/>
      <scheme val="minor"/>
      <sz val="13"/>
    </font>
    <font>
      <b val="1"/>
      <charset val="204"/>
      <family val="1"/>
      <name val="Times New Roman"/>
      <sz val="31"/>
    </font>
    <font>
      <b val="1"/>
      <charset val="204"/>
      <color theme="0" tint="0"/>
      <family val="1"/>
      <name val="Times New Roman"/>
      <sz val="24"/>
    </font>
    <font>
      <charset val="204"/>
      <color theme="1" tint="0"/>
      <family val="2"/>
      <name val="Calibri"/>
      <scheme val="minor"/>
      <sz val="20"/>
    </font>
    <font>
      <charset val="204"/>
      <color theme="1" tint="0"/>
      <family val="2"/>
      <name val="Calibri"/>
      <sz val="14"/>
    </font>
  </fonts>
  <fills count="39">
    <fill>
      <patternFill patternType="none"/>
    </fill>
    <fill>
      <patternFill patternType="gray125">
        <fgColor indexed="64"/>
        <bgColor indexed="65"/>
      </patternFill>
    </fill>
    <fill>
      <patternFill patternType="solid">
        <fgColor theme="4" tint="0.799982"/>
        <bgColor indexed="65"/>
      </patternFill>
    </fill>
    <fill>
      <patternFill patternType="solid">
        <fgColor theme="5" tint="0.799982"/>
        <bgColor indexed="65"/>
      </patternFill>
    </fill>
    <fill>
      <patternFill patternType="solid">
        <fgColor theme="6" tint="0.799982"/>
        <bgColor indexed="65"/>
      </patternFill>
    </fill>
    <fill>
      <patternFill patternType="solid">
        <fgColor theme="7" tint="0.799982"/>
        <bgColor indexed="65"/>
      </patternFill>
    </fill>
    <fill>
      <patternFill patternType="solid">
        <fgColor theme="8" tint="0.799982"/>
        <bgColor indexed="65"/>
      </patternFill>
    </fill>
    <fill>
      <patternFill patternType="solid">
        <fgColor theme="9" tint="0.799982"/>
        <bgColor indexed="65"/>
      </patternFill>
    </fill>
    <fill>
      <patternFill patternType="solid">
        <fgColor theme="4" tint="0.599994"/>
        <bgColor indexed="65"/>
      </patternFill>
    </fill>
    <fill>
      <patternFill patternType="solid">
        <fgColor theme="5" tint="0.599994"/>
        <bgColor indexed="65"/>
      </patternFill>
    </fill>
    <fill>
      <patternFill patternType="solid">
        <fgColor theme="6" tint="0.599994"/>
        <bgColor indexed="65"/>
      </patternFill>
    </fill>
    <fill>
      <patternFill patternType="solid">
        <fgColor theme="9" tint="0.599994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7" tint="0.399976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theme="9" tint="0.399976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FFCC"/>
        <bgColor indexed="65"/>
      </patternFill>
    </fill>
    <fill>
      <patternFill patternType="solid">
        <fgColor theme="3" tint="0.799982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2" tint="-0.0999786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0" tint="0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0000"/>
        <bgColor indexed="64"/>
      </patternFill>
    </fill>
  </fills>
  <borders count="2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5" tint="0"/>
      </bottom>
      <diagonal/>
    </border>
    <border>
      <left/>
      <right/>
      <top/>
      <bottom style="thick">
        <color theme="5" tint="0.499985"/>
      </bottom>
      <diagonal/>
    </border>
    <border>
      <left/>
      <right/>
      <top/>
      <bottom style="medium">
        <color theme="5" tint="0.399976"/>
      </bottom>
      <diagonal/>
    </border>
    <border>
      <left/>
      <right/>
      <top style="thin">
        <color theme="5" tint="0"/>
      </top>
      <bottom style="double">
        <color theme="5" tint="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61">
    <xf fontId="0" numFmtId="0" borderId="0" fillId="0">
      <alignment horizontal="general" vertical="bottom" shrinkToFit="0" wrapText="0"/>
    </xf>
    <xf fontId="1" numFmtId="0" borderId="0" fillId="0">
      <alignment horizontal="general" vertical="bottom" shrinkToFit="0" wrapText="0"/>
    </xf>
    <xf fontId="1" numFmtId="0" borderId="0" fillId="0">
      <alignment horizontal="general" vertical="bottom" shrinkToFit="0" wrapText="0"/>
    </xf>
    <xf fontId="1" numFmtId="0" borderId="0" fillId="0">
      <alignment horizontal="general" vertical="bottom" shrinkToFit="0" wrapText="0"/>
    </xf>
    <xf fontId="1" numFmtId="0" borderId="0" fillId="0">
      <alignment horizontal="general" vertical="bottom" shrinkToFit="0" wrapText="0"/>
    </xf>
    <xf fontId="1" numFmtId="0" borderId="0" fillId="0">
      <alignment horizontal="general" vertical="bottom" shrinkToFit="0" wrapText="0"/>
    </xf>
    <xf fontId="1" numFmtId="0" borderId="0" fillId="0">
      <alignment horizontal="general" vertical="bottom" shrinkToFit="0" wrapText="0"/>
    </xf>
    <xf fontId="1" numFmtId="0" borderId="0" fillId="0">
      <alignment horizontal="general" vertical="bottom" shrinkToFit="0" wrapText="0"/>
    </xf>
    <xf fontId="1" numFmtId="0" borderId="0" fillId="0">
      <alignment horizontal="general" vertical="bottom" shrinkToFit="0" wrapText="0"/>
    </xf>
    <xf fontId="1" numFmtId="0" borderId="0" fillId="0">
      <alignment horizontal="general" vertical="bottom" shrinkToFit="0" wrapText="0"/>
    </xf>
    <xf fontId="1" numFmtId="0" borderId="0" fillId="0">
      <alignment horizontal="general" vertical="bottom" shrinkToFit="0" wrapText="0"/>
    </xf>
    <xf fontId="1" numFmtId="0" borderId="0" fillId="0">
      <alignment horizontal="general" vertical="bottom" shrinkToFit="0" wrapText="0"/>
    </xf>
    <xf fontId="1" numFmtId="0" borderId="0" fillId="0">
      <alignment horizontal="general" vertical="bottom" shrinkToFit="0" wrapText="0"/>
    </xf>
    <xf fontId="1" numFmtId="0" borderId="0" fillId="0">
      <alignment horizontal="general" vertical="bottom" shrinkToFit="0" wrapText="0"/>
    </xf>
    <xf fontId="1" numFmtId="0" borderId="0" fillId="0">
      <alignment horizontal="general" vertical="bottom" shrinkToFit="0" wrapText="0"/>
    </xf>
    <xf fontId="0" numFmtId="0" borderId="0" fillId="2">
      <alignment horizontal="general" vertical="bottom" shrinkToFit="0" wrapText="0"/>
    </xf>
    <xf fontId="0" numFmtId="0" borderId="0" fillId="3">
      <alignment horizontal="general" vertical="bottom" shrinkToFit="0" wrapText="0"/>
    </xf>
    <xf fontId="0" numFmtId="0" borderId="0" fillId="4">
      <alignment horizontal="general" vertical="bottom" shrinkToFit="0" wrapText="0"/>
    </xf>
    <xf fontId="0" numFmtId="0" borderId="0" fillId="5">
      <alignment horizontal="general" vertical="bottom" shrinkToFit="0" wrapText="0"/>
    </xf>
    <xf fontId="0" numFmtId="0" borderId="0" fillId="6">
      <alignment horizontal="general" vertical="bottom" shrinkToFit="0" wrapText="0"/>
    </xf>
    <xf fontId="0" numFmtId="0" borderId="0" fillId="7">
      <alignment horizontal="general" vertical="bottom" shrinkToFit="0" wrapText="0"/>
    </xf>
    <xf fontId="0" numFmtId="0" borderId="0" fillId="8">
      <alignment horizontal="general" vertical="bottom" shrinkToFit="0" wrapText="0"/>
    </xf>
    <xf fontId="0" numFmtId="0" borderId="0" fillId="9">
      <alignment horizontal="general" vertical="bottom" shrinkToFit="0" wrapText="0"/>
    </xf>
    <xf fontId="0" numFmtId="0" borderId="0" fillId="10">
      <alignment horizontal="general" vertical="bottom" shrinkToFit="0" wrapText="0"/>
    </xf>
    <xf fontId="0" numFmtId="0" borderId="0" fillId="5">
      <alignment horizontal="general" vertical="bottom" shrinkToFit="0" wrapText="0"/>
    </xf>
    <xf fontId="0" numFmtId="0" borderId="0" fillId="8">
      <alignment horizontal="general" vertical="bottom" shrinkToFit="0" wrapText="0"/>
    </xf>
    <xf fontId="0" numFmtId="0" borderId="0" fillId="11">
      <alignment horizontal="general" vertical="bottom" shrinkToFit="0" wrapText="0"/>
    </xf>
    <xf fontId="2" numFmtId="0" borderId="0" fillId="12">
      <alignment horizontal="general" vertical="bottom" shrinkToFit="0" wrapText="0"/>
    </xf>
    <xf fontId="2" numFmtId="0" borderId="0" fillId="9">
      <alignment horizontal="general" vertical="bottom" shrinkToFit="0" wrapText="0"/>
    </xf>
    <xf fontId="2" numFmtId="0" borderId="0" fillId="10">
      <alignment horizontal="general" vertical="bottom" shrinkToFit="0" wrapText="0"/>
    </xf>
    <xf fontId="2" numFmtId="0" borderId="0" fillId="13">
      <alignment horizontal="general" vertical="bottom" shrinkToFit="0" wrapText="0"/>
    </xf>
    <xf fontId="2" numFmtId="0" borderId="0" fillId="14">
      <alignment horizontal="general" vertical="bottom" shrinkToFit="0" wrapText="0"/>
    </xf>
    <xf fontId="2" numFmtId="0" borderId="0" fillId="15">
      <alignment horizontal="general" vertical="bottom" shrinkToFit="0" wrapText="0"/>
    </xf>
    <xf fontId="2" numFmtId="0" borderId="0" fillId="16">
      <alignment horizontal="general" vertical="bottom" shrinkToFit="0" wrapText="0"/>
    </xf>
    <xf fontId="2" numFmtId="0" borderId="0" fillId="17">
      <alignment horizontal="general" vertical="bottom" shrinkToFit="0" wrapText="0"/>
    </xf>
    <xf fontId="2" numFmtId="0" borderId="0" fillId="18">
      <alignment horizontal="general" vertical="bottom" shrinkToFit="0" wrapText="0"/>
    </xf>
    <xf fontId="2" numFmtId="0" borderId="0" fillId="13">
      <alignment horizontal="general" vertical="bottom" shrinkToFit="0" wrapText="0"/>
    </xf>
    <xf fontId="2" numFmtId="0" borderId="0" fillId="14">
      <alignment horizontal="general" vertical="bottom" shrinkToFit="0" wrapText="0"/>
    </xf>
    <xf fontId="2" numFmtId="0" borderId="0" fillId="19">
      <alignment horizontal="general" vertical="bottom" shrinkToFit="0" wrapText="0"/>
    </xf>
    <xf fontId="3" numFmtId="0" borderId="1" fillId="7">
      <alignment horizontal="general" vertical="bottom" shrinkToFit="0" wrapText="0"/>
    </xf>
    <xf fontId="4" numFmtId="0" borderId="2" fillId="20">
      <alignment horizontal="general" vertical="bottom" shrinkToFit="0" wrapText="0"/>
    </xf>
    <xf fontId="5" numFmtId="0" borderId="1" fillId="20">
      <alignment horizontal="general" vertical="bottom" shrinkToFit="0" wrapText="0"/>
    </xf>
    <xf fontId="1" numFmtId="44" borderId="0" fillId="0">
      <alignment horizontal="general" vertical="bottom" shrinkToFit="0" wrapText="0"/>
    </xf>
    <xf fontId="1" numFmtId="42" borderId="0" fillId="0">
      <alignment horizontal="general" vertical="bottom" shrinkToFit="0" wrapText="0"/>
    </xf>
    <xf fontId="6" numFmtId="0" borderId="3" fillId="0">
      <alignment horizontal="general" vertical="bottom" shrinkToFit="0" wrapText="0"/>
    </xf>
    <xf fontId="7" numFmtId="0" borderId="4" fillId="0">
      <alignment horizontal="general" vertical="bottom" shrinkToFit="0" wrapText="0"/>
    </xf>
    <xf fontId="8" numFmtId="0" borderId="5" fillId="0">
      <alignment horizontal="general" vertical="bottom" shrinkToFit="0" wrapText="0"/>
    </xf>
    <xf fontId="8" numFmtId="0" borderId="0" fillId="0">
      <alignment horizontal="general" vertical="bottom" shrinkToFit="0" wrapText="0"/>
    </xf>
    <xf fontId="9" numFmtId="0" borderId="6" fillId="0">
      <alignment horizontal="general" vertical="bottom" shrinkToFit="0" wrapText="0"/>
    </xf>
    <xf fontId="10" numFmtId="0" borderId="7" fillId="21">
      <alignment horizontal="general" vertical="bottom" shrinkToFit="0" wrapText="0"/>
    </xf>
    <xf fontId="11" numFmtId="0" borderId="0" fillId="0">
      <alignment horizontal="general" vertical="bottom" shrinkToFit="0" wrapText="0"/>
    </xf>
    <xf fontId="12" numFmtId="0" borderId="0" fillId="22">
      <alignment horizontal="general" vertical="bottom" shrinkToFit="0" wrapText="0"/>
    </xf>
    <xf fontId="13" numFmtId="0" borderId="0" fillId="3">
      <alignment horizontal="general" vertical="bottom" shrinkToFit="0" wrapText="0"/>
    </xf>
    <xf fontId="14" numFmtId="0" borderId="0" fillId="0">
      <alignment horizontal="general" vertical="bottom" shrinkToFit="0" wrapText="0"/>
    </xf>
    <xf fontId="1" numFmtId="0" borderId="8" fillId="23">
      <alignment horizontal="general" vertical="bottom" shrinkToFit="0" wrapText="0"/>
    </xf>
    <xf fontId="1" numFmtId="9" borderId="0" fillId="0">
      <alignment horizontal="general" vertical="bottom" shrinkToFit="0" wrapText="0"/>
    </xf>
    <xf fontId="15" numFmtId="0" borderId="9" fillId="0">
      <alignment horizontal="general" vertical="bottom" shrinkToFit="0" wrapText="0"/>
    </xf>
    <xf fontId="16" numFmtId="0" borderId="0" fillId="0">
      <alignment horizontal="general" vertical="bottom" shrinkToFit="0" wrapText="0"/>
    </xf>
    <xf fontId="1" numFmtId="43" borderId="0" fillId="0">
      <alignment horizontal="general" vertical="bottom" shrinkToFit="0" wrapText="0"/>
    </xf>
    <xf fontId="1" numFmtId="41" borderId="0" fillId="0">
      <alignment horizontal="general" vertical="bottom" shrinkToFit="0" wrapText="0"/>
    </xf>
    <xf fontId="17" numFmtId="0" borderId="0" fillId="4">
      <alignment horizontal="general" vertical="bottom" shrinkToFit="0" wrapText="0"/>
    </xf>
  </cellStyleXfs>
  <cellXfs count="367">
    <xf fontId="1" numFmtId="0" xfId="0" borderId="0" fillId="0" applyFill="0" applyBorder="0" applyNumberFormat="0" applyFont="0" applyAlignment="0">
      <alignment horizontal="general" vertical="bottom" shrinkToFit="0" wrapText="0"/>
    </xf>
    <xf fontId="1" numFmtId="0" xfId="0" borderId="0" fillId="0" applyFill="1" applyBorder="0" applyNumberFormat="0" applyFont="0" applyAlignment="0">
      <alignment horizontal="general" vertical="bottom" shrinkToFit="0" wrapText="0"/>
    </xf>
    <xf fontId="2" numFmtId="0" xfId="0" borderId="0" fillId="0" applyFill="1" applyBorder="0" applyNumberFormat="0" applyFont="1" applyAlignment="0">
      <alignment horizontal="general" vertical="bottom" shrinkToFit="0" wrapText="0"/>
    </xf>
    <xf fontId="1" numFmtId="0" xfId="0" borderId="0" fillId="24" applyFill="1" applyBorder="0" applyNumberFormat="0" applyFont="0" applyAlignment="0">
      <alignment horizontal="general" vertical="bottom" shrinkToFit="0" wrapText="0"/>
    </xf>
    <xf fontId="1" numFmtId="0" xfId="0" borderId="0" fillId="25" applyFill="1" applyBorder="0" applyNumberFormat="0" applyFont="0" applyAlignment="0">
      <alignment horizontal="general" vertical="bottom" shrinkToFit="0" wrapText="0"/>
    </xf>
    <xf fontId="1" numFmtId="0" xfId="0" borderId="0" fillId="26" applyFill="1" applyBorder="0" applyNumberFormat="0" applyFont="0" applyAlignment="0">
      <alignment horizontal="general" vertical="bottom" shrinkToFit="0" wrapText="0"/>
    </xf>
    <xf fontId="1" numFmtId="0" xfId="0" borderId="0" fillId="27" applyFill="1" applyBorder="0" applyNumberFormat="0" applyFont="0" applyAlignment="0">
      <alignment horizontal="general" vertical="bottom" shrinkToFit="0" wrapText="0"/>
    </xf>
    <xf fontId="18" numFmtId="0" xfId="0" borderId="0" fillId="24" applyFill="1" applyBorder="1" applyNumberFormat="0" applyFont="1" applyAlignment="1">
      <alignment horizontal="center" vertical="center" shrinkToFit="0" wrapText="0"/>
    </xf>
    <xf fontId="1" numFmtId="0" xfId="0" borderId="0" fillId="24" applyFill="1" applyBorder="0" applyNumberFormat="0" applyFont="0" applyAlignment="1">
      <alignment horizontal="general" vertical="center" shrinkToFit="0" wrapText="0"/>
    </xf>
    <xf fontId="1" numFmtId="0" xfId="0" borderId="0" fillId="28" applyFill="1" applyBorder="0" applyNumberFormat="0" applyFont="0" applyAlignment="0">
      <alignment horizontal="general" vertical="bottom" shrinkToFit="0" wrapText="0"/>
    </xf>
    <xf fontId="19" numFmtId="0" xfId="0" borderId="0" fillId="0" applyFill="0" applyBorder="0" applyNumberFormat="0" applyFont="1" applyAlignment="1">
      <alignment horizontal="center" vertical="bottom" shrinkToFit="0" wrapText="1"/>
    </xf>
    <xf fontId="1" numFmtId="0" xfId="0" borderId="0" fillId="29" applyFill="1" applyBorder="0" applyNumberFormat="0" applyFont="0" applyAlignment="0">
      <alignment horizontal="general" vertical="bottom" shrinkToFit="0" wrapText="0"/>
    </xf>
    <xf fontId="1" numFmtId="0" xfId="0" borderId="0" fillId="30" applyFill="1" applyBorder="0" applyNumberFormat="0" applyFont="0" applyAlignment="0">
      <alignment horizontal="general" vertical="bottom" shrinkToFit="0" wrapText="0"/>
    </xf>
    <xf fontId="1" numFmtId="0" xfId="0" borderId="0" fillId="31" applyFill="1" applyBorder="0" applyNumberFormat="0" applyFont="0" applyAlignment="0">
      <alignment horizontal="general" vertical="bottom" shrinkToFit="0" wrapText="0"/>
    </xf>
    <xf fontId="1" numFmtId="0" xfId="0" borderId="0" fillId="32" applyFill="1" applyBorder="0" applyNumberFormat="0" applyFont="0" applyAlignment="0">
      <alignment horizontal="general" vertical="bottom" shrinkToFit="0" wrapText="0"/>
    </xf>
    <xf fontId="1" numFmtId="164" xfId="0" borderId="0" fillId="0" applyFill="0" applyBorder="0" applyNumberFormat="1" applyFont="0" applyAlignment="0">
      <alignment horizontal="general" vertical="bottom" shrinkToFit="0" wrapText="0"/>
    </xf>
    <xf fontId="20" numFmtId="0" xfId="0" borderId="10" fillId="28" applyFill="1" applyBorder="1" applyNumberFormat="0" applyFont="1" applyAlignment="1">
      <alignment horizontal="center" vertical="center" shrinkToFit="0" wrapText="1" textRotation="90"/>
    </xf>
    <xf fontId="21" numFmtId="0" xfId="0" borderId="11" fillId="24" applyFill="1" applyBorder="1" applyNumberFormat="0" applyFont="1" applyAlignment="1">
      <alignment horizontal="center" vertical="bottom" shrinkToFit="0" wrapText="0"/>
    </xf>
    <xf fontId="21" numFmtId="0" xfId="0" borderId="11" fillId="24" applyFill="1" applyBorder="1" applyNumberFormat="0" applyFont="1" applyAlignment="1">
      <alignment horizontal="center" vertical="center" shrinkToFit="0" wrapText="0"/>
    </xf>
    <xf fontId="21" numFmtId="0" xfId="0" borderId="12" fillId="24" applyFill="1" applyBorder="1" applyNumberFormat="0" applyFont="1" applyAlignment="1">
      <alignment horizontal="center" vertical="center" shrinkToFit="0" wrapText="0"/>
    </xf>
    <xf fontId="21" numFmtId="2" xfId="0" borderId="13" fillId="31" applyFill="1" applyBorder="1" applyNumberFormat="1" applyFont="1" applyAlignment="1">
      <alignment horizontal="center" vertical="bottom" shrinkToFit="0" wrapText="0"/>
    </xf>
    <xf fontId="1" numFmtId="0" xfId="0" borderId="10" fillId="24" applyFill="1" applyBorder="1" applyNumberFormat="0" applyFont="0" applyAlignment="0">
      <alignment horizontal="general" vertical="bottom" shrinkToFit="0" wrapText="0"/>
    </xf>
    <xf fontId="1" numFmtId="0" xfId="0" borderId="10" fillId="31" applyFill="1" applyBorder="1" applyNumberFormat="0" applyFont="0" applyAlignment="0">
      <alignment horizontal="general" vertical="bottom" shrinkToFit="0" wrapText="0"/>
    </xf>
    <xf fontId="1" numFmtId="0" xfId="0" borderId="10" fillId="33" applyFill="1" applyBorder="1" applyNumberFormat="0" applyFont="0" applyAlignment="0">
      <alignment horizontal="general" vertical="bottom" shrinkToFit="0" wrapText="0"/>
    </xf>
    <xf fontId="22" numFmtId="0" xfId="0" borderId="0" fillId="32" applyFill="1" applyBorder="0" applyNumberFormat="0" applyFont="1" applyAlignment="0">
      <alignment horizontal="general" vertical="bottom" shrinkToFit="0" wrapText="0"/>
    </xf>
    <xf fontId="21" numFmtId="2" xfId="0" borderId="13" fillId="33" applyFill="1" applyBorder="1" applyNumberFormat="1" applyFont="1" applyAlignment="1">
      <alignment horizontal="center" vertical="center" shrinkToFit="0" wrapText="0"/>
    </xf>
    <xf fontId="21" numFmtId="2" xfId="0" borderId="14" fillId="33" applyFill="1" applyBorder="1" applyNumberFormat="1" applyFont="1" applyAlignment="1">
      <alignment horizontal="center" vertical="center" shrinkToFit="0" wrapText="0"/>
    </xf>
    <xf fontId="1" numFmtId="0" xfId="0" borderId="0" fillId="0" applyFill="0" applyBorder="0" applyNumberFormat="1" applyFont="0" applyAlignment="1">
      <alignment horizontal="center" vertical="bottom" shrinkToFit="0" wrapText="0"/>
    </xf>
    <xf fontId="1" numFmtId="0" xfId="0" borderId="0" fillId="0" applyFill="0" applyBorder="0" applyNumberFormat="1" applyFont="0" applyAlignment="0">
      <alignment horizontal="general" vertical="bottom" shrinkToFit="0" wrapText="0"/>
    </xf>
    <xf fontId="23" numFmtId="0" xfId="0" borderId="0" fillId="0" applyFill="0" applyBorder="0" applyNumberFormat="1" applyFont="1" applyAlignment="0">
      <alignment horizontal="general" vertical="bottom" shrinkToFit="0" wrapText="0"/>
    </xf>
    <xf fontId="20" numFmtId="0" xfId="0" borderId="15" fillId="28" applyFill="1" applyBorder="1" applyNumberFormat="0" applyFont="1" applyAlignment="1">
      <alignment horizontal="center" vertical="center" shrinkToFit="0" wrapText="1" textRotation="90"/>
    </xf>
    <xf fontId="20" numFmtId="0" xfId="0" borderId="13" fillId="28" applyFill="1" applyBorder="1" applyNumberFormat="0" applyFont="1" applyAlignment="1">
      <alignment horizontal="center" vertical="center" shrinkToFit="0" wrapText="1" textRotation="90"/>
    </xf>
    <xf fontId="20" numFmtId="0" xfId="0" borderId="14" fillId="28" applyFill="1" applyBorder="1" applyNumberFormat="0" applyFont="1" applyAlignment="1">
      <alignment horizontal="center" vertical="bottom" shrinkToFit="0" wrapText="1"/>
    </xf>
    <xf fontId="1" numFmtId="0" xfId="0" borderId="16" fillId="28" applyFill="1" applyBorder="1" applyNumberFormat="0" applyFont="0" applyAlignment="1">
      <alignment horizontal="center" vertical="bottom" shrinkToFit="0" wrapText="1"/>
    </xf>
    <xf fontId="20" numFmtId="0" xfId="0" borderId="17" fillId="24" applyFill="1" applyBorder="1" applyNumberFormat="0" applyFont="1" applyAlignment="1">
      <alignment horizontal="center" vertical="center" shrinkToFit="0" wrapText="1"/>
    </xf>
    <xf fontId="20" numFmtId="0" xfId="0" borderId="18" fillId="24" applyFill="1" applyBorder="1" applyNumberFormat="0" applyFont="1" applyAlignment="1">
      <alignment horizontal="center" vertical="center" shrinkToFit="0" wrapText="1"/>
    </xf>
    <xf fontId="20" numFmtId="164" xfId="0" borderId="17" fillId="24" applyFill="1" applyBorder="1" applyNumberFormat="1" applyFont="1" applyAlignment="1">
      <alignment horizontal="center" vertical="center" shrinkToFit="0" wrapText="1"/>
    </xf>
    <xf fontId="20" numFmtId="164" xfId="0" borderId="18" fillId="24" applyFill="1" applyBorder="1" applyNumberFormat="1" applyFont="1" applyAlignment="1">
      <alignment horizontal="center" vertical="center" shrinkToFit="0" wrapText="1"/>
    </xf>
    <xf fontId="24" numFmtId="0" xfId="0" borderId="0" fillId="0" applyFill="0" applyBorder="0" applyNumberFormat="0" applyFont="1" applyAlignment="1">
      <alignment horizontal="center" vertical="center" shrinkToFit="0" wrapText="1"/>
    </xf>
    <xf fontId="20" numFmtId="0" xfId="0" borderId="12" fillId="34" applyFill="1" applyBorder="1" applyNumberFormat="0" applyFont="1" applyAlignment="1">
      <alignment horizontal="center" vertical="center" shrinkToFit="0" wrapText="1"/>
    </xf>
    <xf fontId="1" numFmtId="0" xfId="0" borderId="19" fillId="34" applyFill="1" applyBorder="1" applyNumberFormat="0" applyFont="0" applyAlignment="1">
      <alignment horizontal="center" vertical="center" shrinkToFit="0" wrapText="1"/>
    </xf>
    <xf fontId="1" numFmtId="0" xfId="0" borderId="15" fillId="34" applyFill="1" applyBorder="1" applyNumberFormat="0" applyFont="0" applyAlignment="1">
      <alignment horizontal="general" vertical="bottom" shrinkToFit="0" wrapText="1"/>
    </xf>
    <xf fontId="1" numFmtId="0" xfId="0" borderId="20" fillId="34" applyFill="1" applyBorder="1" applyNumberFormat="0" applyFont="0" applyAlignment="1">
      <alignment horizontal="general" vertical="bottom" shrinkToFit="0" wrapText="1"/>
    </xf>
    <xf fontId="1" numFmtId="0" xfId="0" borderId="14" fillId="34" applyFill="1" applyBorder="1" applyNumberFormat="0" applyFont="0" applyAlignment="1">
      <alignment horizontal="general" vertical="bottom" shrinkToFit="0" wrapText="1"/>
    </xf>
    <xf fontId="1" numFmtId="0" xfId="0" borderId="21" fillId="34" applyFill="1" applyBorder="1" applyNumberFormat="0" applyFont="0" applyAlignment="1">
      <alignment horizontal="general" vertical="bottom" shrinkToFit="0" wrapText="1"/>
    </xf>
    <xf fontId="20" numFmtId="0" xfId="0" borderId="17" fillId="35" applyFill="1" applyBorder="1" applyNumberFormat="0" applyFont="1" applyAlignment="1">
      <alignment horizontal="center" vertical="bottom" shrinkToFit="0" wrapText="1"/>
    </xf>
    <xf fontId="1" numFmtId="0" xfId="0" borderId="22" fillId="35" applyFill="1" applyBorder="1" applyNumberFormat="0" applyFont="0" applyAlignment="1">
      <alignment horizontal="general" vertical="bottom" shrinkToFit="0" wrapText="1"/>
    </xf>
    <xf fontId="20" numFmtId="0" xfId="0" borderId="12" fillId="34" applyFill="1" applyBorder="1" applyNumberFormat="0" applyFont="1" applyAlignment="1">
      <alignment horizontal="center" vertical="center" shrinkToFit="0" wrapText="1" textRotation="90"/>
    </xf>
    <xf fontId="20" numFmtId="0" xfId="0" borderId="19" fillId="34" applyFill="1" applyBorder="1" applyNumberFormat="0" applyFont="1" applyAlignment="1">
      <alignment horizontal="center" vertical="center" shrinkToFit="0" wrapText="1" textRotation="90"/>
    </xf>
    <xf fontId="20" numFmtId="0" xfId="0" borderId="15" fillId="34" applyFill="1" applyBorder="1" applyNumberFormat="0" applyFont="1" applyAlignment="1">
      <alignment horizontal="center" vertical="center" shrinkToFit="0" wrapText="1" textRotation="90"/>
    </xf>
    <xf fontId="20" numFmtId="0" xfId="0" borderId="20" fillId="34" applyFill="1" applyBorder="1" applyNumberFormat="0" applyFont="1" applyAlignment="1">
      <alignment horizontal="center" vertical="center" shrinkToFit="0" wrapText="1" textRotation="90"/>
    </xf>
    <xf fontId="20" numFmtId="0" xfId="0" borderId="11" fillId="35" applyFill="1" applyBorder="1" applyNumberFormat="0" applyFont="1" applyAlignment="1">
      <alignment horizontal="center" vertical="center" shrinkToFit="0" wrapText="1" textRotation="90"/>
    </xf>
    <xf fontId="20" numFmtId="0" xfId="0" borderId="23" fillId="35" applyFill="1" applyBorder="1" applyNumberFormat="0" applyFont="1" applyAlignment="1">
      <alignment horizontal="center" vertical="center" shrinkToFit="0" wrapText="1" textRotation="90"/>
    </xf>
    <xf fontId="20" numFmtId="0" xfId="0" borderId="13" fillId="35" applyFill="1" applyBorder="1" applyNumberFormat="0" applyFont="1" applyAlignment="1">
      <alignment horizontal="center" vertical="center" shrinkToFit="0" wrapText="1" textRotation="90"/>
    </xf>
    <xf fontId="25" numFmtId="0" xfId="0" borderId="12" fillId="29" applyFill="1" applyBorder="1" applyNumberFormat="0" applyFont="1" applyAlignment="1">
      <alignment horizontal="center" vertical="center" shrinkToFit="0" wrapText="1" textRotation="90"/>
    </xf>
    <xf fontId="25" numFmtId="0" xfId="0" borderId="24" fillId="29" applyFill="1" applyBorder="1" applyNumberFormat="0" applyFont="1" applyAlignment="1">
      <alignment horizontal="center" vertical="center" shrinkToFit="0" wrapText="1"/>
    </xf>
    <xf fontId="25" numFmtId="0" xfId="0" borderId="15" fillId="29" applyFill="1" applyBorder="1" applyNumberFormat="0" applyFont="1" applyAlignment="1">
      <alignment horizontal="center" vertical="center" shrinkToFit="0" wrapText="1" textRotation="90"/>
    </xf>
    <xf fontId="25" numFmtId="0" xfId="0" borderId="20" fillId="29" applyFill="1" applyBorder="1" applyNumberFormat="0" applyFont="1" applyAlignment="1">
      <alignment horizontal="center" vertical="center" shrinkToFit="0" wrapText="1"/>
    </xf>
    <xf fontId="25" numFmtId="0" xfId="0" borderId="14" fillId="29" applyFill="1" applyBorder="1" applyNumberFormat="0" applyFont="1" applyAlignment="1">
      <alignment horizontal="center" vertical="center" shrinkToFit="0" wrapText="1" textRotation="90"/>
    </xf>
    <xf fontId="25" numFmtId="0" xfId="0" borderId="21" fillId="29" applyFill="1" applyBorder="1" applyNumberFormat="0" applyFont="1" applyAlignment="1">
      <alignment horizontal="center" vertical="center" shrinkToFit="0" wrapText="1"/>
    </xf>
    <xf fontId="20" numFmtId="0" xfId="0" borderId="17" fillId="28" applyFill="1" applyBorder="1" applyNumberFormat="0" applyFont="1" applyAlignment="1">
      <alignment horizontal="center" vertical="center" shrinkToFit="0" wrapText="1"/>
    </xf>
    <xf fontId="20" numFmtId="0" xfId="0" borderId="22" fillId="28" applyFill="1" applyBorder="1" applyNumberFormat="0" applyFont="1" applyAlignment="1">
      <alignment horizontal="center" vertical="center" shrinkToFit="0" wrapText="1"/>
    </xf>
    <xf fontId="20" numFmtId="164" xfId="0" borderId="17" fillId="34" applyFill="1" applyBorder="1" applyNumberFormat="1" applyFont="1" applyAlignment="1">
      <alignment horizontal="center" vertical="center" shrinkToFit="0" wrapText="1"/>
    </xf>
    <xf fontId="20" numFmtId="164" xfId="0" borderId="18" fillId="34" applyFill="1" applyBorder="1" applyNumberFormat="1" applyFont="1" applyAlignment="1">
      <alignment horizontal="center" vertical="center" shrinkToFit="0" wrapText="1"/>
    </xf>
    <xf fontId="20" numFmtId="0" xfId="0" borderId="17" fillId="34" applyFill="1" applyBorder="1" applyNumberFormat="0" applyFont="1" applyAlignment="1">
      <alignment horizontal="general" vertical="bottom" shrinkToFit="0" wrapText="1"/>
    </xf>
    <xf fontId="20" numFmtId="0" xfId="0" borderId="22" fillId="34" applyFill="1" applyBorder="1" applyNumberFormat="0" applyFont="1" applyAlignment="1">
      <alignment horizontal="general" vertical="bottom" shrinkToFit="0" wrapText="1"/>
    </xf>
    <xf fontId="20" numFmtId="0" xfId="0" borderId="18" fillId="34" applyFill="1" applyBorder="1" applyNumberFormat="0" applyFont="1" applyAlignment="1">
      <alignment horizontal="general" vertical="bottom" shrinkToFit="0" wrapText="1"/>
    </xf>
    <xf fontId="20" numFmtId="0" xfId="0" borderId="17" fillId="34" applyFill="1" applyBorder="1" applyNumberFormat="0" applyFont="1" applyAlignment="1">
      <alignment horizontal="center" vertical="center" shrinkToFit="0" wrapText="1"/>
    </xf>
    <xf fontId="20" numFmtId="0" xfId="0" borderId="18" fillId="34" applyFill="1" applyBorder="1" applyNumberFormat="0" applyFont="1" applyAlignment="1">
      <alignment horizontal="center" vertical="center" shrinkToFit="0" wrapText="1"/>
    </xf>
    <xf fontId="20" numFmtId="0" xfId="0" borderId="17" fillId="36" applyFill="1" applyBorder="1" applyNumberFormat="0" applyFont="1" applyAlignment="1">
      <alignment horizontal="general" vertical="bottom" shrinkToFit="0" wrapText="1"/>
    </xf>
    <xf fontId="20" numFmtId="0" xfId="0" borderId="22" fillId="36" applyFill="1" applyBorder="1" applyNumberFormat="0" applyFont="1" applyAlignment="0">
      <alignment horizontal="general" vertical="bottom" shrinkToFit="0" wrapText="0"/>
    </xf>
    <xf fontId="20" numFmtId="0" xfId="0" borderId="18" fillId="36" applyFill="1" applyBorder="1" applyNumberFormat="0" applyFont="1" applyAlignment="0">
      <alignment horizontal="general" vertical="bottom" shrinkToFit="0" wrapText="0"/>
    </xf>
    <xf fontId="20" numFmtId="0" xfId="0" borderId="17" fillId="36" applyFill="1" applyBorder="1" applyNumberFormat="0" applyFont="1" applyAlignment="1">
      <alignment horizontal="center" vertical="center" shrinkToFit="0" wrapText="1"/>
    </xf>
    <xf fontId="20" numFmtId="0" xfId="0" borderId="18" fillId="36" applyFill="1" applyBorder="1" applyNumberFormat="0" applyFont="1" applyAlignment="1">
      <alignment horizontal="center" vertical="center" shrinkToFit="0" wrapText="1"/>
    </xf>
    <xf fontId="20" numFmtId="164" xfId="0" borderId="17" fillId="36" applyFill="1" applyBorder="1" applyNumberFormat="1" applyFont="1" applyAlignment="1">
      <alignment horizontal="center" vertical="center" shrinkToFit="0" wrapText="1"/>
    </xf>
    <xf fontId="20" numFmtId="164" xfId="0" borderId="18" fillId="36" applyFill="1" applyBorder="1" applyNumberFormat="1" applyFont="1" applyAlignment="1">
      <alignment horizontal="center" vertical="center" shrinkToFit="0" wrapText="1"/>
    </xf>
    <xf fontId="20" numFmtId="0" xfId="0" borderId="17" fillId="24" applyFill="1" applyBorder="1" applyNumberFormat="0" applyFont="1" applyAlignment="1">
      <alignment horizontal="general" vertical="bottom" shrinkToFit="0" wrapText="1"/>
    </xf>
    <xf fontId="20" numFmtId="0" xfId="0" borderId="22" fillId="24" applyFill="1" applyBorder="1" applyNumberFormat="0" applyFont="1" applyAlignment="0">
      <alignment horizontal="general" vertical="bottom" shrinkToFit="0" wrapText="0"/>
    </xf>
    <xf fontId="20" numFmtId="0" xfId="0" borderId="18" fillId="24" applyFill="1" applyBorder="1" applyNumberFormat="0" applyFont="1" applyAlignment="0">
      <alignment horizontal="general" vertical="bottom" shrinkToFit="0" wrapText="0"/>
    </xf>
    <xf fontId="21" numFmtId="0" xfId="0" borderId="12" fillId="24" applyFill="1" applyBorder="1" applyNumberFormat="0" applyFont="1" applyAlignment="1">
      <alignment horizontal="center" vertical="center" shrinkToFit="0" wrapText="1"/>
    </xf>
    <xf fontId="21" numFmtId="0" xfId="0" borderId="19" fillId="24" applyFill="1" applyBorder="1" applyNumberFormat="0" applyFont="1" applyAlignment="1">
      <alignment horizontal="center" vertical="center" shrinkToFit="0" wrapText="1"/>
    </xf>
    <xf fontId="21" numFmtId="0" xfId="0" borderId="15" fillId="24" applyFill="1" applyBorder="1" applyNumberFormat="0" applyFont="1" applyAlignment="1">
      <alignment horizontal="center" vertical="center" shrinkToFit="0" wrapText="1"/>
    </xf>
    <xf fontId="21" numFmtId="0" xfId="0" borderId="20" fillId="24" applyFill="1" applyBorder="1" applyNumberFormat="0" applyFont="1" applyAlignment="1">
      <alignment horizontal="center" vertical="center" shrinkToFit="0" wrapText="1"/>
    </xf>
    <xf fontId="21" numFmtId="0" xfId="0" borderId="14" fillId="24" applyFill="1" applyBorder="1" applyNumberFormat="0" applyFont="1" applyAlignment="1">
      <alignment horizontal="center" vertical="center" shrinkToFit="0" wrapText="1"/>
    </xf>
    <xf fontId="21" numFmtId="0" xfId="0" borderId="21" fillId="24" applyFill="1" applyBorder="1" applyNumberFormat="0" applyFont="1" applyAlignment="1">
      <alignment horizontal="center" vertical="center" shrinkToFit="0" wrapText="1"/>
    </xf>
    <xf fontId="20" numFmtId="0" xfId="0" borderId="17" fillId="24" applyFill="1" applyBorder="1" applyNumberFormat="0" applyFont="1" applyAlignment="1">
      <alignment horizontal="general" vertical="center" shrinkToFit="0" wrapText="1"/>
    </xf>
    <xf fontId="20" numFmtId="0" xfId="0" borderId="22" fillId="24" applyFill="1" applyBorder="1" applyNumberFormat="0" applyFont="1" applyAlignment="1">
      <alignment horizontal="general" vertical="center" shrinkToFit="0" wrapText="0"/>
    </xf>
    <xf fontId="20" numFmtId="0" xfId="0" borderId="18" fillId="24" applyFill="1" applyBorder="1" applyNumberFormat="0" applyFont="1" applyAlignment="1">
      <alignment horizontal="general" vertical="center" shrinkToFit="0" wrapText="0"/>
    </xf>
    <xf fontId="20" numFmtId="164" xfId="0" borderId="17" fillId="25" applyFill="1" applyBorder="1" applyNumberFormat="1" applyFont="1" applyAlignment="1">
      <alignment horizontal="center" vertical="center" shrinkToFit="0" wrapText="1"/>
    </xf>
    <xf fontId="20" numFmtId="164" xfId="0" borderId="18" fillId="25" applyFill="1" applyBorder="1" applyNumberFormat="1" applyFont="1" applyAlignment="1">
      <alignment horizontal="center" vertical="center" shrinkToFit="0" wrapText="1"/>
    </xf>
    <xf fontId="20" numFmtId="0" xfId="0" borderId="17" fillId="25" applyFill="1" applyBorder="1" applyNumberFormat="0" applyFont="1" applyAlignment="1">
      <alignment horizontal="center" vertical="center" shrinkToFit="0" wrapText="1"/>
    </xf>
    <xf fontId="20" numFmtId="0" xfId="0" borderId="18" fillId="25" applyFill="1" applyBorder="1" applyNumberFormat="0" applyFont="1" applyAlignment="1">
      <alignment horizontal="center" vertical="center" shrinkToFit="0" wrapText="1"/>
    </xf>
    <xf fontId="20" numFmtId="0" xfId="0" borderId="17" fillId="25" applyFill="1" applyBorder="1" applyNumberFormat="0" applyFont="1" applyAlignment="1">
      <alignment horizontal="general" vertical="center" shrinkToFit="0" wrapText="1"/>
    </xf>
    <xf fontId="20" numFmtId="0" xfId="0" borderId="22" fillId="25" applyFill="1" applyBorder="1" applyNumberFormat="0" applyFont="1" applyAlignment="1">
      <alignment horizontal="general" vertical="center" shrinkToFit="0" wrapText="0"/>
    </xf>
    <xf fontId="20" numFmtId="0" xfId="0" borderId="18" fillId="25" applyFill="1" applyBorder="1" applyNumberFormat="0" applyFont="1" applyAlignment="1">
      <alignment horizontal="general" vertical="center" shrinkToFit="0" wrapText="0"/>
    </xf>
    <xf fontId="20" numFmtId="0" xfId="0" borderId="17" fillId="36" applyFill="1" applyBorder="1" applyNumberFormat="0" applyFont="1" applyAlignment="1">
      <alignment horizontal="general" vertical="center" shrinkToFit="0" wrapText="1"/>
    </xf>
    <xf fontId="20" numFmtId="0" xfId="0" borderId="22" fillId="36" applyFill="1" applyBorder="1" applyNumberFormat="0" applyFont="1" applyAlignment="1">
      <alignment horizontal="general" vertical="center" shrinkToFit="0" wrapText="0"/>
    </xf>
    <xf fontId="20" numFmtId="0" xfId="0" borderId="18" fillId="36" applyFill="1" applyBorder="1" applyNumberFormat="0" applyFont="1" applyAlignment="1">
      <alignment horizontal="general" vertical="center" shrinkToFit="0" wrapText="0"/>
    </xf>
    <xf fontId="20" numFmtId="0" xfId="0" borderId="17" fillId="25" applyFill="1" applyBorder="1" applyNumberFormat="0" applyFont="1" applyAlignment="1">
      <alignment horizontal="general" vertical="bottom" shrinkToFit="0" wrapText="1"/>
    </xf>
    <xf fontId="20" numFmtId="0" xfId="0" borderId="22" fillId="25" applyFill="1" applyBorder="1" applyNumberFormat="0" applyFont="1" applyAlignment="0">
      <alignment horizontal="general" vertical="bottom" shrinkToFit="0" wrapText="0"/>
    </xf>
    <xf fontId="20" numFmtId="0" xfId="0" borderId="18" fillId="25" applyFill="1" applyBorder="1" applyNumberFormat="0" applyFont="1" applyAlignment="0">
      <alignment horizontal="general" vertical="bottom" shrinkToFit="0" wrapText="0"/>
    </xf>
    <xf fontId="21" numFmtId="0" xfId="0" borderId="12" fillId="25" applyFill="1" applyBorder="1" applyNumberFormat="0" applyFont="1" applyAlignment="1">
      <alignment horizontal="center" vertical="center" shrinkToFit="0" wrapText="1"/>
    </xf>
    <xf fontId="21" numFmtId="0" xfId="0" borderId="19" fillId="25" applyFill="1" applyBorder="1" applyNumberFormat="0" applyFont="1" applyAlignment="1">
      <alignment horizontal="center" vertical="center" shrinkToFit="0" wrapText="1"/>
    </xf>
    <xf fontId="21" numFmtId="0" xfId="0" borderId="15" fillId="25" applyFill="1" applyBorder="1" applyNumberFormat="0" applyFont="1" applyAlignment="1">
      <alignment horizontal="center" vertical="center" shrinkToFit="0" wrapText="1"/>
    </xf>
    <xf fontId="21" numFmtId="0" xfId="0" borderId="20" fillId="25" applyFill="1" applyBorder="1" applyNumberFormat="0" applyFont="1" applyAlignment="1">
      <alignment horizontal="center" vertical="center" shrinkToFit="0" wrapText="1"/>
    </xf>
    <xf fontId="21" numFmtId="0" xfId="0" borderId="14" fillId="25" applyFill="1" applyBorder="1" applyNumberFormat="0" applyFont="1" applyAlignment="1">
      <alignment horizontal="center" vertical="center" shrinkToFit="0" wrapText="1"/>
    </xf>
    <xf fontId="21" numFmtId="0" xfId="0" borderId="21" fillId="25" applyFill="1" applyBorder="1" applyNumberFormat="0" applyFont="1" applyAlignment="1">
      <alignment horizontal="center" vertical="center" shrinkToFit="0" wrapText="1"/>
    </xf>
    <xf fontId="20" numFmtId="0" xfId="0" borderId="17" fillId="27" applyFill="1" applyBorder="1" applyNumberFormat="0" applyFont="1" applyAlignment="1">
      <alignment horizontal="center" vertical="center" shrinkToFit="0" wrapText="1"/>
    </xf>
    <xf fontId="20" numFmtId="0" xfId="0" borderId="18" fillId="27" applyFill="1" applyBorder="1" applyNumberFormat="0" applyFont="1" applyAlignment="1">
      <alignment horizontal="center" vertical="center" shrinkToFit="0" wrapText="1"/>
    </xf>
    <xf fontId="20" numFmtId="164" xfId="0" borderId="17" fillId="27" applyFill="1" applyBorder="1" applyNumberFormat="1" applyFont="1" applyAlignment="1">
      <alignment horizontal="center" vertical="center" shrinkToFit="0" wrapText="1"/>
    </xf>
    <xf fontId="20" numFmtId="164" xfId="0" borderId="18" fillId="27" applyFill="1" applyBorder="1" applyNumberFormat="1" applyFont="1" applyAlignment="1">
      <alignment horizontal="center" vertical="center" shrinkToFit="0" wrapText="1"/>
    </xf>
    <xf fontId="21" numFmtId="0" xfId="0" borderId="0" fillId="0" applyFill="0" applyBorder="0" applyNumberFormat="0" applyFont="1" applyAlignment="1">
      <alignment horizontal="center" vertical="bottom" shrinkToFit="0" wrapText="1"/>
    </xf>
    <xf fontId="19" numFmtId="0" xfId="0" borderId="17" fillId="0" applyFill="0" applyBorder="1" applyNumberFormat="0" applyFont="1" applyAlignment="1">
      <alignment horizontal="center" vertical="bottom" shrinkToFit="0" wrapText="1"/>
    </xf>
    <xf fontId="19" numFmtId="0" xfId="0" borderId="18" fillId="0" applyFill="0" applyBorder="1" applyNumberFormat="0" applyFont="1" applyAlignment="1">
      <alignment horizontal="center" vertical="bottom" shrinkToFit="0" wrapText="1"/>
    </xf>
    <xf fontId="19" numFmtId="0" xfId="0" borderId="17" fillId="0" applyFill="0" applyBorder="1" applyNumberFormat="0" applyFont="1" applyAlignment="1">
      <alignment horizontal="center" vertical="center" shrinkToFit="0" wrapText="1"/>
    </xf>
    <xf fontId="26" numFmtId="0" xfId="0" borderId="18" fillId="0" applyFill="0" applyBorder="1" applyNumberFormat="0" applyFont="1" applyAlignment="1">
      <alignment horizontal="center" vertical="center" shrinkToFit="0" wrapText="1"/>
    </xf>
    <xf fontId="21" numFmtId="0" xfId="0" borderId="12" fillId="34" applyFill="1" applyBorder="1" applyNumberFormat="0" applyFont="1" applyAlignment="1">
      <alignment horizontal="center" vertical="center" shrinkToFit="0" wrapText="1"/>
    </xf>
    <xf fontId="27" numFmtId="0" xfId="0" borderId="19" fillId="34" applyFill="1" applyBorder="1" applyNumberFormat="0" applyFont="1" applyAlignment="1">
      <alignment horizontal="center" vertical="center" shrinkToFit="0" wrapText="1"/>
    </xf>
    <xf fontId="27" numFmtId="0" xfId="0" borderId="15" fillId="34" applyFill="1" applyBorder="1" applyNumberFormat="0" applyFont="1" applyAlignment="1">
      <alignment horizontal="center" vertical="center" shrinkToFit="0" wrapText="1"/>
    </xf>
    <xf fontId="27" numFmtId="0" xfId="0" borderId="20" fillId="34" applyFill="1" applyBorder="1" applyNumberFormat="0" applyFont="1" applyAlignment="1">
      <alignment horizontal="center" vertical="center" shrinkToFit="0" wrapText="1"/>
    </xf>
    <xf fontId="27" numFmtId="0" xfId="0" borderId="14" fillId="34" applyFill="1" applyBorder="1" applyNumberFormat="0" applyFont="1" applyAlignment="1">
      <alignment horizontal="center" vertical="center" shrinkToFit="0" wrapText="1"/>
    </xf>
    <xf fontId="27" numFmtId="0" xfId="0" borderId="21" fillId="34" applyFill="1" applyBorder="1" applyNumberFormat="0" applyFont="1" applyAlignment="1">
      <alignment horizontal="center" vertical="center" shrinkToFit="0" wrapText="1"/>
    </xf>
    <xf fontId="21" numFmtId="0" xfId="0" borderId="12" fillId="36" applyFill="1" applyBorder="1" applyNumberFormat="0" applyFont="1" applyAlignment="1">
      <alignment horizontal="center" vertical="center" shrinkToFit="0" wrapText="1"/>
    </xf>
    <xf fontId="21" numFmtId="0" xfId="0" borderId="19" fillId="36" applyFill="1" applyBorder="1" applyNumberFormat="0" applyFont="1" applyAlignment="1">
      <alignment horizontal="center" vertical="center" shrinkToFit="0" wrapText="1"/>
    </xf>
    <xf fontId="21" numFmtId="0" xfId="0" borderId="15" fillId="36" applyFill="1" applyBorder="1" applyNumberFormat="0" applyFont="1" applyAlignment="1">
      <alignment horizontal="center" vertical="center" shrinkToFit="0" wrapText="1"/>
    </xf>
    <xf fontId="21" numFmtId="0" xfId="0" borderId="20" fillId="36" applyFill="1" applyBorder="1" applyNumberFormat="0" applyFont="1" applyAlignment="1">
      <alignment horizontal="center" vertical="center" shrinkToFit="0" wrapText="1"/>
    </xf>
    <xf fontId="21" numFmtId="0" xfId="0" borderId="14" fillId="36" applyFill="1" applyBorder="1" applyNumberFormat="0" applyFont="1" applyAlignment="1">
      <alignment horizontal="center" vertical="center" shrinkToFit="0" wrapText="1"/>
    </xf>
    <xf fontId="21" numFmtId="0" xfId="0" borderId="21" fillId="36" applyFill="1" applyBorder="1" applyNumberFormat="0" applyFont="1" applyAlignment="1">
      <alignment horizontal="center" vertical="center" shrinkToFit="0" wrapText="1"/>
    </xf>
    <xf fontId="28" numFmtId="0" xfId="0" borderId="0" fillId="28" applyFill="1" applyBorder="1" applyNumberFormat="0" applyFont="1" applyAlignment="1">
      <alignment horizontal="center" vertical="center" shrinkToFit="0" wrapText="1"/>
    </xf>
    <xf fontId="1" numFmtId="0" xfId="0" borderId="0" fillId="28" applyFill="1" applyBorder="0" applyNumberFormat="0" applyFont="0" applyAlignment="1">
      <alignment horizontal="general" vertical="bottom" shrinkToFit="0" wrapText="1"/>
    </xf>
    <xf fontId="29" numFmtId="0" xfId="0" borderId="0" fillId="0" applyFill="0" applyBorder="0" applyNumberFormat="0" applyFont="1" applyAlignment="1">
      <alignment horizontal="center" vertical="bottom" shrinkToFit="0" wrapText="1"/>
    </xf>
    <xf fontId="30" numFmtId="0" xfId="0" borderId="17" fillId="0" applyFill="0" applyBorder="1" applyNumberFormat="0" applyFont="1" applyAlignment="1">
      <alignment horizontal="center" vertical="center" shrinkToFit="0" wrapText="1"/>
    </xf>
    <xf fontId="31" numFmtId="0" xfId="0" borderId="18" fillId="0" applyFill="0" applyBorder="1" applyNumberFormat="0" applyFont="1" applyAlignment="1">
      <alignment horizontal="center" vertical="center" shrinkToFit="0" wrapText="1"/>
    </xf>
    <xf fontId="20" numFmtId="0" xfId="0" borderId="17" fillId="27" applyFill="1" applyBorder="1" applyNumberFormat="0" applyFont="1" applyAlignment="1">
      <alignment horizontal="general" vertical="bottom" shrinkToFit="0" wrapText="1"/>
    </xf>
    <xf fontId="20" numFmtId="0" xfId="0" borderId="22" fillId="27" applyFill="1" applyBorder="1" applyNumberFormat="0" applyFont="1" applyAlignment="0">
      <alignment horizontal="general" vertical="bottom" shrinkToFit="0" wrapText="0"/>
    </xf>
    <xf fontId="20" numFmtId="0" xfId="0" borderId="18" fillId="27" applyFill="1" applyBorder="1" applyNumberFormat="0" applyFont="1" applyAlignment="0">
      <alignment horizontal="general" vertical="bottom" shrinkToFit="0" wrapText="0"/>
    </xf>
    <xf fontId="24" numFmtId="0" xfId="0" borderId="12" fillId="24" applyFill="1" applyBorder="1" applyNumberFormat="0" applyFont="1" applyAlignment="1">
      <alignment horizontal="center" vertical="center" shrinkToFit="0" wrapText="1"/>
    </xf>
    <xf fontId="24" numFmtId="0" xfId="0" borderId="19" fillId="24" applyFill="1" applyBorder="1" applyNumberFormat="0" applyFont="1" applyAlignment="1">
      <alignment horizontal="center" vertical="center" shrinkToFit="0" wrapText="1"/>
    </xf>
    <xf fontId="32" numFmtId="164" xfId="0" borderId="15" fillId="30" applyFill="1" applyBorder="1" applyNumberFormat="1" applyFont="1" applyAlignment="1">
      <alignment horizontal="center" vertical="center" shrinkToFit="0" wrapText="1"/>
    </xf>
    <xf fontId="32" numFmtId="164" xfId="0" borderId="20" fillId="30" applyFill="1" applyBorder="1" applyNumberFormat="1" applyFont="1" applyAlignment="1">
      <alignment horizontal="center" vertical="center" shrinkToFit="0" wrapText="1"/>
    </xf>
    <xf fontId="32" numFmtId="164" xfId="0" borderId="14" fillId="31" applyFill="1" applyBorder="1" applyNumberFormat="1" applyFont="1" applyAlignment="1">
      <alignment horizontal="center" vertical="center" shrinkToFit="0" wrapText="1"/>
    </xf>
    <xf fontId="32" numFmtId="164" xfId="0" borderId="21" fillId="31" applyFill="1" applyBorder="1" applyNumberFormat="1" applyFont="1" applyAlignment="1">
      <alignment horizontal="center" vertical="center" shrinkToFit="0" wrapText="1"/>
    </xf>
    <xf fontId="21" numFmtId="0" xfId="0" borderId="12" fillId="27" applyFill="1" applyBorder="1" applyNumberFormat="0" applyFont="1" applyAlignment="1">
      <alignment horizontal="center" vertical="center" shrinkToFit="0" wrapText="1"/>
    </xf>
    <xf fontId="21" numFmtId="0" xfId="0" borderId="19" fillId="27" applyFill="1" applyBorder="1" applyNumberFormat="0" applyFont="1" applyAlignment="1">
      <alignment horizontal="center" vertical="center" shrinkToFit="0" wrapText="1"/>
    </xf>
    <xf fontId="21" numFmtId="0" xfId="0" borderId="15" fillId="27" applyFill="1" applyBorder="1" applyNumberFormat="0" applyFont="1" applyAlignment="1">
      <alignment horizontal="center" vertical="center" shrinkToFit="0" wrapText="1"/>
    </xf>
    <xf fontId="21" numFmtId="0" xfId="0" borderId="20" fillId="27" applyFill="1" applyBorder="1" applyNumberFormat="0" applyFont="1" applyAlignment="1">
      <alignment horizontal="center" vertical="center" shrinkToFit="0" wrapText="1"/>
    </xf>
    <xf fontId="21" numFmtId="0" xfId="0" borderId="14" fillId="27" applyFill="1" applyBorder="1" applyNumberFormat="0" applyFont="1" applyAlignment="1">
      <alignment horizontal="center" vertical="center" shrinkToFit="0" wrapText="1"/>
    </xf>
    <xf fontId="21" numFmtId="0" xfId="0" borderId="21" fillId="27" applyFill="1" applyBorder="1" applyNumberFormat="0" applyFont="1" applyAlignment="1">
      <alignment horizontal="center" vertical="center" shrinkToFit="0" wrapText="1"/>
    </xf>
    <xf fontId="24" numFmtId="0" xfId="0" borderId="17" fillId="24" applyFill="1" applyBorder="1" applyNumberFormat="0" applyFont="1" applyAlignment="1">
      <alignment horizontal="center" vertical="center" shrinkToFit="0" wrapText="1"/>
    </xf>
    <xf fontId="24" numFmtId="0" xfId="0" borderId="18" fillId="24" applyFill="1" applyBorder="1" applyNumberFormat="0" applyFont="1" applyAlignment="1">
      <alignment horizontal="center" vertical="center" shrinkToFit="0" wrapText="1"/>
    </xf>
    <xf fontId="28" numFmtId="0" xfId="0" borderId="0" fillId="24" applyFill="1" applyBorder="1" applyNumberFormat="0" applyFont="1" applyAlignment="1">
      <alignment horizontal="center" vertical="center" shrinkToFit="0" wrapText="1"/>
    </xf>
    <xf fontId="32" numFmtId="164" xfId="0" borderId="17" fillId="24" applyFill="1" applyBorder="1" applyNumberFormat="1" applyFont="1" applyAlignment="1">
      <alignment horizontal="center" vertical="center" shrinkToFit="0" wrapText="1"/>
    </xf>
    <xf fontId="32" numFmtId="164" xfId="0" borderId="18" fillId="24" applyFill="1" applyBorder="1" applyNumberFormat="1" applyFont="1" applyAlignment="1">
      <alignment horizontal="center" vertical="center" shrinkToFit="0" wrapText="1"/>
    </xf>
    <xf fontId="28" numFmtId="0" xfId="0" borderId="0" fillId="25" applyFill="1" applyBorder="1" applyNumberFormat="0" applyFont="1" applyAlignment="1">
      <alignment horizontal="center" vertical="center" shrinkToFit="0" wrapText="1"/>
    </xf>
    <xf fontId="26" numFmtId="0" xfId="0" borderId="22" fillId="0" applyFill="0" applyBorder="1" applyNumberFormat="0" applyFont="1" applyAlignment="1">
      <alignment horizontal="center" vertical="bottom" shrinkToFit="0" wrapText="1"/>
    </xf>
    <xf fontId="26" numFmtId="0" xfId="0" borderId="18" fillId="0" applyFill="0" applyBorder="1" applyNumberFormat="0" applyFont="1" applyAlignment="1">
      <alignment horizontal="center" vertical="bottom" shrinkToFit="0" wrapText="1"/>
    </xf>
    <xf fontId="20" numFmtId="0" xfId="0" borderId="17" fillId="27" applyFill="1" applyBorder="1" applyNumberFormat="0" applyFont="1" applyAlignment="1">
      <alignment horizontal="general" vertical="center" shrinkToFit="0" wrapText="1"/>
    </xf>
    <xf fontId="20" numFmtId="0" xfId="0" borderId="22" fillId="27" applyFill="1" applyBorder="1" applyNumberFormat="0" applyFont="1" applyAlignment="1">
      <alignment horizontal="general" vertical="center" shrinkToFit="0" wrapText="0"/>
    </xf>
    <xf fontId="20" numFmtId="0" xfId="0" borderId="18" fillId="27" applyFill="1" applyBorder="1" applyNumberFormat="0" applyFont="1" applyAlignment="1">
      <alignment horizontal="general" vertical="center" shrinkToFit="0" wrapText="0"/>
    </xf>
    <xf fontId="32" numFmtId="0" xfId="0" borderId="12" fillId="34" applyFill="1" applyBorder="1" applyNumberFormat="0" applyFont="1" applyAlignment="1">
      <alignment horizontal="center" vertical="center" shrinkToFit="0" wrapText="1"/>
    </xf>
    <xf fontId="32" numFmtId="0" xfId="0" borderId="24" fillId="34" applyFill="1" applyBorder="1" applyNumberFormat="0" applyFont="1" applyAlignment="1">
      <alignment horizontal="center" vertical="center" shrinkToFit="0" wrapText="1"/>
    </xf>
    <xf fontId="31" numFmtId="0" xfId="0" borderId="24" fillId="34" applyFill="1" applyBorder="1" applyNumberFormat="0" applyFont="1" applyAlignment="1">
      <alignment horizontal="center" vertical="center" shrinkToFit="0" wrapText="1"/>
    </xf>
    <xf fontId="31" numFmtId="0" xfId="0" borderId="19" fillId="34" applyFill="1" applyBorder="1" applyNumberFormat="0" applyFont="1" applyAlignment="1">
      <alignment horizontal="center" vertical="center" shrinkToFit="0" wrapText="1"/>
    </xf>
    <xf fontId="31" numFmtId="0" xfId="0" borderId="14" fillId="34" applyFill="1" applyBorder="1" applyNumberFormat="0" applyFont="1" applyAlignment="1">
      <alignment horizontal="center" vertical="center" shrinkToFit="0" wrapText="1"/>
    </xf>
    <xf fontId="31" numFmtId="0" xfId="0" borderId="16" fillId="34" applyFill="1" applyBorder="1" applyNumberFormat="0" applyFont="1" applyAlignment="1">
      <alignment horizontal="center" vertical="center" shrinkToFit="0" wrapText="1"/>
    </xf>
    <xf fontId="31" numFmtId="0" xfId="0" borderId="21" fillId="34" applyFill="1" applyBorder="1" applyNumberFormat="0" applyFont="1" applyAlignment="1">
      <alignment horizontal="center" vertical="center" shrinkToFit="0" wrapText="1"/>
    </xf>
    <xf fontId="28" numFmtId="0" xfId="0" borderId="24" fillId="27" applyFill="1" applyBorder="1" applyNumberFormat="0" applyFont="1" applyAlignment="1">
      <alignment horizontal="center" vertical="bottom" shrinkToFit="0" wrapText="1"/>
    </xf>
    <xf fontId="33" numFmtId="0" xfId="0" borderId="24" fillId="27" applyFill="1" applyBorder="1" applyNumberFormat="0" applyFont="1" applyAlignment="1">
      <alignment horizontal="center" vertical="bottom" shrinkToFit="0" wrapText="1"/>
    </xf>
    <xf fontId="32" numFmtId="2" xfId="0" borderId="14" fillId="27" applyFill="1" applyBorder="1" applyNumberFormat="1" applyFont="1" applyAlignment="1">
      <alignment horizontal="center" vertical="center" shrinkToFit="0" wrapText="1"/>
    </xf>
    <xf fontId="32" numFmtId="2" xfId="0" borderId="21" fillId="27" applyFill="1" applyBorder="1" applyNumberFormat="1" applyFont="1" applyAlignment="1">
      <alignment horizontal="center" vertical="center" shrinkToFit="0" wrapText="1"/>
    </xf>
    <xf fontId="32" numFmtId="0" xfId="0" borderId="12" fillId="25" applyFill="1" applyBorder="1" applyNumberFormat="0" applyFont="1" applyAlignment="1">
      <alignment horizontal="center" vertical="center" shrinkToFit="0" wrapText="1"/>
    </xf>
    <xf fontId="32" numFmtId="0" xfId="0" borderId="24" fillId="25" applyFill="1" applyBorder="1" applyNumberFormat="0" applyFont="1" applyAlignment="1">
      <alignment horizontal="center" vertical="center" shrinkToFit="0" wrapText="1"/>
    </xf>
    <xf fontId="31" numFmtId="0" xfId="0" borderId="24" fillId="25" applyFill="1" applyBorder="1" applyNumberFormat="0" applyFont="1" applyAlignment="1">
      <alignment horizontal="center" vertical="center" shrinkToFit="0" wrapText="1"/>
    </xf>
    <xf fontId="31" numFmtId="0" xfId="0" borderId="19" fillId="25" applyFill="1" applyBorder="1" applyNumberFormat="0" applyFont="1" applyAlignment="1">
      <alignment horizontal="center" vertical="center" shrinkToFit="0" wrapText="1"/>
    </xf>
    <xf fontId="31" numFmtId="0" xfId="0" borderId="14" fillId="25" applyFill="1" applyBorder="1" applyNumberFormat="0" applyFont="1" applyAlignment="1">
      <alignment horizontal="center" vertical="center" shrinkToFit="0" wrapText="1"/>
    </xf>
    <xf fontId="31" numFmtId="0" xfId="0" borderId="16" fillId="25" applyFill="1" applyBorder="1" applyNumberFormat="0" applyFont="1" applyAlignment="1">
      <alignment horizontal="center" vertical="center" shrinkToFit="0" wrapText="1"/>
    </xf>
    <xf fontId="31" numFmtId="0" xfId="0" borderId="21" fillId="25" applyFill="1" applyBorder="1" applyNumberFormat="0" applyFont="1" applyAlignment="1">
      <alignment horizontal="center" vertical="center" shrinkToFit="0" wrapText="1"/>
    </xf>
    <xf fontId="32" numFmtId="2" xfId="0" borderId="17" fillId="26" applyFill="1" applyBorder="1" applyNumberFormat="1" applyFont="1" applyAlignment="1">
      <alignment horizontal="center" vertical="bottom" shrinkToFit="0" wrapText="1"/>
    </xf>
    <xf fontId="32" numFmtId="0" xfId="0" borderId="22" fillId="26" applyFill="1" applyBorder="1" applyNumberFormat="0" applyFont="1" applyAlignment="1">
      <alignment horizontal="center" vertical="bottom" shrinkToFit="0" wrapText="1"/>
    </xf>
    <xf fontId="32" numFmtId="0" xfId="0" borderId="18" fillId="26" applyFill="1" applyBorder="1" applyNumberFormat="0" applyFont="1" applyAlignment="1">
      <alignment horizontal="center" vertical="bottom" shrinkToFit="0" wrapText="1"/>
    </xf>
    <xf fontId="24" numFmtId="0" xfId="0" borderId="0" fillId="27" applyFill="1" applyBorder="0" applyNumberFormat="0" applyFont="1" applyAlignment="1">
      <alignment horizontal="center" vertical="center" shrinkToFit="0" wrapText="1"/>
    </xf>
    <xf fontId="21" numFmtId="0" xfId="0" borderId="17" fillId="28" applyFill="1" applyBorder="1" applyNumberFormat="0" applyFont="1" applyAlignment="1">
      <alignment horizontal="center" vertical="center" shrinkToFit="0" wrapText="1"/>
    </xf>
    <xf fontId="1" numFmtId="0" xfId="0" borderId="18" fillId="28" applyFill="1" applyBorder="1" applyNumberFormat="0" applyFont="0" applyAlignment="1">
      <alignment horizontal="general" vertical="bottom" shrinkToFit="0" wrapText="1"/>
    </xf>
    <xf fontId="1" numFmtId="0" xfId="0" borderId="18" fillId="28" applyFill="1" applyBorder="1" applyNumberFormat="0" applyFont="0" applyAlignment="1">
      <alignment horizontal="center" vertical="bottom" shrinkToFit="0" wrapText="1"/>
    </xf>
    <xf fontId="21" numFmtId="0" xfId="0" borderId="22" fillId="28" applyFill="1" applyBorder="1" applyNumberFormat="0" applyFont="1" applyAlignment="1">
      <alignment horizontal="center" vertical="center" shrinkToFit="0" wrapText="1"/>
    </xf>
    <xf fontId="1" numFmtId="0" xfId="0" borderId="22" fillId="28" applyFill="1" applyBorder="1" applyNumberFormat="0" applyFont="0" applyAlignment="1">
      <alignment horizontal="center" vertical="center" shrinkToFit="0" wrapText="1"/>
    </xf>
    <xf fontId="1" numFmtId="0" xfId="0" borderId="18" fillId="28" applyFill="1" applyBorder="1" applyNumberFormat="0" applyFont="0" applyAlignment="1">
      <alignment horizontal="center" vertical="center" shrinkToFit="0" wrapText="1"/>
    </xf>
    <xf fontId="24" numFmtId="0" xfId="0" borderId="12" fillId="24" applyFill="1" applyBorder="1" applyNumberFormat="0" applyFont="1" applyAlignment="1">
      <alignment horizontal="center" vertical="bottom" shrinkToFit="0" wrapText="1"/>
    </xf>
    <xf fontId="24" numFmtId="0" xfId="0" borderId="19" fillId="24" applyFill="1" applyBorder="1" applyNumberFormat="0" applyFont="1" applyAlignment="1">
      <alignment horizontal="center" vertical="bottom" shrinkToFit="0" wrapText="1"/>
    </xf>
    <xf fontId="32" numFmtId="0" xfId="0" borderId="12" fillId="36" applyFill="1" applyBorder="1" applyNumberFormat="0" applyFont="1" applyAlignment="1">
      <alignment horizontal="center" vertical="center" shrinkToFit="0" wrapText="1"/>
    </xf>
    <xf fontId="32" numFmtId="0" xfId="0" borderId="24" fillId="36" applyFill="1" applyBorder="1" applyNumberFormat="0" applyFont="1" applyAlignment="1">
      <alignment horizontal="center" vertical="center" shrinkToFit="0" wrapText="1"/>
    </xf>
    <xf fontId="31" numFmtId="0" xfId="0" borderId="24" fillId="36" applyFill="1" applyBorder="1" applyNumberFormat="0" applyFont="1" applyAlignment="1">
      <alignment horizontal="center" vertical="center" shrinkToFit="0" wrapText="1"/>
    </xf>
    <xf fontId="31" numFmtId="0" xfId="0" borderId="19" fillId="36" applyFill="1" applyBorder="1" applyNumberFormat="0" applyFont="1" applyAlignment="1">
      <alignment horizontal="center" vertical="center" shrinkToFit="0" wrapText="1"/>
    </xf>
    <xf fontId="31" numFmtId="0" xfId="0" borderId="14" fillId="36" applyFill="1" applyBorder="1" applyNumberFormat="0" applyFont="1" applyAlignment="1">
      <alignment horizontal="center" vertical="center" shrinkToFit="0" wrapText="1"/>
    </xf>
    <xf fontId="31" numFmtId="0" xfId="0" borderId="16" fillId="36" applyFill="1" applyBorder="1" applyNumberFormat="0" applyFont="1" applyAlignment="1">
      <alignment horizontal="center" vertical="center" shrinkToFit="0" wrapText="1"/>
    </xf>
    <xf fontId="31" numFmtId="0" xfId="0" borderId="21" fillId="36" applyFill="1" applyBorder="1" applyNumberFormat="0" applyFont="1" applyAlignment="1">
      <alignment horizontal="center" vertical="center" shrinkToFit="0" wrapText="1"/>
    </xf>
    <xf fontId="30" numFmtId="0" xfId="0" borderId="19" fillId="24" applyFill="1" applyBorder="1" applyNumberFormat="0" applyFont="1" applyAlignment="1">
      <alignment horizontal="general" vertical="bottom" shrinkToFit="0" wrapText="1"/>
    </xf>
    <xf fontId="29" numFmtId="0" xfId="0" borderId="0" fillId="25" applyFill="1" applyBorder="0" applyNumberFormat="0" applyFont="1" applyAlignment="1">
      <alignment horizontal="center" vertical="center" shrinkToFit="0" wrapText="1"/>
    </xf>
    <xf fontId="24" numFmtId="0" xfId="0" borderId="0" fillId="26" applyFill="1" applyBorder="0" applyNumberFormat="0" applyFont="1" applyAlignment="1">
      <alignment horizontal="center" vertical="center" shrinkToFit="0" wrapText="1"/>
    </xf>
    <xf fontId="24" numFmtId="0" xfId="0" borderId="17" fillId="26" applyFill="1" applyBorder="1" applyNumberFormat="0" applyFont="1" applyAlignment="1">
      <alignment horizontal="center" vertical="center" shrinkToFit="0" wrapText="1"/>
    </xf>
    <xf fontId="24" numFmtId="0" xfId="0" borderId="22" fillId="26" applyFill="1" applyBorder="1" applyNumberFormat="0" applyFont="1" applyAlignment="1">
      <alignment horizontal="center" vertical="center" shrinkToFit="0" wrapText="1"/>
    </xf>
    <xf fontId="24" numFmtId="0" xfId="0" borderId="18" fillId="26" applyFill="1" applyBorder="1" applyNumberFormat="0" applyFont="1" applyAlignment="1">
      <alignment horizontal="center" vertical="center" shrinkToFit="0" wrapText="1"/>
    </xf>
    <xf fontId="24" numFmtId="0" xfId="0" borderId="17" fillId="26" applyFill="1" applyBorder="1" applyNumberFormat="0" applyFont="1" applyAlignment="1">
      <alignment horizontal="center" vertical="bottom" shrinkToFit="0" wrapText="1"/>
    </xf>
    <xf fontId="24" numFmtId="0" xfId="0" borderId="22" fillId="26" applyFill="1" applyBorder="1" applyNumberFormat="0" applyFont="1" applyAlignment="1">
      <alignment horizontal="center" vertical="bottom" shrinkToFit="0" wrapText="1"/>
    </xf>
    <xf fontId="24" numFmtId="0" xfId="0" borderId="18" fillId="26" applyFill="1" applyBorder="1" applyNumberFormat="0" applyFont="1" applyAlignment="1">
      <alignment horizontal="center" vertical="bottom" shrinkToFit="0" wrapText="1"/>
    </xf>
    <xf fontId="32" numFmtId="0" xfId="0" borderId="17" fillId="26" applyFill="1" applyBorder="1" applyNumberFormat="0" applyFont="1" applyAlignment="1">
      <alignment horizontal="center" vertical="center" shrinkToFit="0" wrapText="1"/>
    </xf>
    <xf fontId="32" numFmtId="0" xfId="0" borderId="22" fillId="26" applyFill="1" applyBorder="1" applyNumberFormat="0" applyFont="1" applyAlignment="1">
      <alignment horizontal="center" vertical="center" shrinkToFit="0" wrapText="1"/>
    </xf>
    <xf fontId="32" numFmtId="0" xfId="0" borderId="18" fillId="26" applyFill="1" applyBorder="1" applyNumberFormat="0" applyFont="1" applyAlignment="1">
      <alignment horizontal="center" vertical="center" shrinkToFit="0" wrapText="1"/>
    </xf>
    <xf fontId="32" numFmtId="0" xfId="0" borderId="17" fillId="25" applyFill="1" applyBorder="1" applyNumberFormat="0" applyFont="1" applyAlignment="1">
      <alignment horizontal="general" vertical="bottom" shrinkToFit="0" wrapText="1"/>
    </xf>
    <xf fontId="32" numFmtId="0" xfId="0" borderId="22" fillId="25" applyFill="1" applyBorder="1" applyNumberFormat="0" applyFont="1" applyAlignment="1">
      <alignment horizontal="general" vertical="bottom" shrinkToFit="0" wrapText="1"/>
    </xf>
    <xf fontId="32" numFmtId="0" xfId="0" borderId="18" fillId="25" applyFill="1" applyBorder="1" applyNumberFormat="0" applyFont="1" applyAlignment="1">
      <alignment horizontal="general" vertical="bottom" shrinkToFit="0" wrapText="1"/>
    </xf>
    <xf fontId="32" numFmtId="0" xfId="0" borderId="17" fillId="25" applyFill="1" applyBorder="1" applyNumberFormat="0" applyFont="1" applyAlignment="1">
      <alignment horizontal="center" vertical="bottom" shrinkToFit="0" wrapText="1"/>
    </xf>
    <xf fontId="32" numFmtId="0" xfId="0" borderId="22" fillId="25" applyFill="1" applyBorder="1" applyNumberFormat="0" applyFont="1" applyAlignment="1">
      <alignment horizontal="center" vertical="bottom" shrinkToFit="0" wrapText="1"/>
    </xf>
    <xf fontId="32" numFmtId="0" xfId="0" borderId="18" fillId="25" applyFill="1" applyBorder="1" applyNumberFormat="0" applyFont="1" applyAlignment="1">
      <alignment horizontal="center" vertical="bottom" shrinkToFit="0" wrapText="1"/>
    </xf>
    <xf fontId="34" numFmtId="0" xfId="0" borderId="0" fillId="37" applyFill="1" applyBorder="0" applyNumberFormat="0" applyFont="1" applyAlignment="1">
      <alignment horizontal="center" vertical="center" shrinkToFit="0" wrapText="1"/>
    </xf>
    <xf fontId="35" numFmtId="0" xfId="0" borderId="0" fillId="38" applyFill="1" applyBorder="0" applyNumberFormat="0" applyFont="1" applyAlignment="1">
      <alignment horizontal="center" vertical="center" shrinkToFit="0" wrapText="1"/>
    </xf>
    <xf fontId="2" numFmtId="0" xfId="0" borderId="0" fillId="32" applyFill="1" applyBorder="0" applyNumberFormat="0" applyFont="1" applyAlignment="1">
      <alignment horizontal="general" vertical="bottom" shrinkToFit="0" wrapText="1"/>
    </xf>
    <xf fontId="24" numFmtId="0" xfId="0" borderId="0" fillId="25" applyFill="1" applyBorder="0" applyNumberFormat="0" applyFont="1" applyAlignment="1">
      <alignment horizontal="center" vertical="center" shrinkToFit="0" wrapText="1"/>
    </xf>
    <xf fontId="24" numFmtId="0" xfId="0" borderId="17" fillId="25" applyFill="1" applyBorder="1" applyNumberFormat="0" applyFont="1" applyAlignment="1">
      <alignment horizontal="center" vertical="center" shrinkToFit="0" wrapText="1"/>
    </xf>
    <xf fontId="24" numFmtId="0" xfId="0" borderId="22" fillId="25" applyFill="1" applyBorder="1" applyNumberFormat="0" applyFont="1" applyAlignment="1">
      <alignment horizontal="center" vertical="center" shrinkToFit="0" wrapText="1"/>
    </xf>
    <xf fontId="24" numFmtId="0" xfId="0" borderId="18" fillId="25" applyFill="1" applyBorder="1" applyNumberFormat="0" applyFont="1" applyAlignment="1">
      <alignment horizontal="center" vertical="center" shrinkToFit="0" wrapText="1"/>
    </xf>
    <xf fontId="24" numFmtId="0" xfId="0" borderId="17" fillId="25" applyFill="1" applyBorder="1" applyNumberFormat="0" applyFont="1" applyAlignment="1">
      <alignment horizontal="center" vertical="bottom" shrinkToFit="0" wrapText="1"/>
    </xf>
    <xf fontId="24" numFmtId="0" xfId="0" borderId="22" fillId="25" applyFill="1" applyBorder="1" applyNumberFormat="0" applyFont="1" applyAlignment="1">
      <alignment horizontal="center" vertical="bottom" shrinkToFit="0" wrapText="1"/>
    </xf>
    <xf fontId="24" numFmtId="0" xfId="0" borderId="18" fillId="25" applyFill="1" applyBorder="1" applyNumberFormat="0" applyFont="1" applyAlignment="1">
      <alignment horizontal="center" vertical="bottom" shrinkToFit="0" wrapText="1"/>
    </xf>
    <xf fontId="24" numFmtId="0" xfId="0" borderId="17" fillId="0" applyFill="0" applyBorder="1" applyNumberFormat="0" applyFont="1" applyAlignment="1">
      <alignment horizontal="general" vertical="center" shrinkToFit="0" wrapText="1"/>
    </xf>
    <xf fontId="1" numFmtId="0" xfId="0" borderId="22" fillId="0" applyFill="0" applyBorder="1" applyNumberFormat="0" applyFont="0" applyAlignment="1">
      <alignment horizontal="general" vertical="center" shrinkToFit="0" wrapText="1"/>
    </xf>
    <xf fontId="1" numFmtId="0" xfId="0" borderId="18" fillId="0" applyFill="0" applyBorder="1" applyNumberFormat="0" applyFont="0" applyAlignment="1">
      <alignment horizontal="general" vertical="center" shrinkToFit="0" wrapText="1"/>
    </xf>
    <xf fontId="32" numFmtId="0" xfId="0" borderId="12" fillId="33" applyFill="1" applyBorder="1" applyNumberFormat="0" applyFont="1" applyAlignment="1">
      <alignment horizontal="general" vertical="center" shrinkToFit="0" wrapText="1"/>
    </xf>
    <xf fontId="1" numFmtId="0" xfId="0" borderId="24" fillId="0" applyFill="0" applyBorder="1" applyNumberFormat="0" applyFont="0" applyAlignment="1">
      <alignment horizontal="general" vertical="bottom" shrinkToFit="0" wrapText="1"/>
    </xf>
    <xf fontId="1" numFmtId="0" xfId="0" borderId="19" fillId="0" applyFill="0" applyBorder="1" applyNumberFormat="0" applyFont="0" applyAlignment="1">
      <alignment horizontal="general" vertical="bottom" shrinkToFit="0" wrapText="1"/>
    </xf>
    <xf fontId="1" numFmtId="0" xfId="0" borderId="15" fillId="0" applyFill="0" applyBorder="1" applyNumberFormat="0" applyFont="0" applyAlignment="1">
      <alignment horizontal="general" vertical="bottom" shrinkToFit="0" wrapText="1"/>
    </xf>
    <xf fontId="1" numFmtId="0" xfId="0" borderId="0" fillId="0" applyFill="0" applyBorder="1" applyNumberFormat="0" applyFont="0" applyAlignment="1">
      <alignment horizontal="general" vertical="bottom" shrinkToFit="0" wrapText="1"/>
    </xf>
    <xf fontId="1" numFmtId="0" xfId="0" borderId="20" fillId="0" applyFill="0" applyBorder="1" applyNumberFormat="0" applyFont="0" applyAlignment="1">
      <alignment horizontal="general" vertical="bottom" shrinkToFit="0" wrapText="1"/>
    </xf>
    <xf fontId="1" numFmtId="0" xfId="0" borderId="14" fillId="0" applyFill="0" applyBorder="1" applyNumberFormat="0" applyFont="0" applyAlignment="1">
      <alignment horizontal="general" vertical="bottom" shrinkToFit="0" wrapText="1"/>
    </xf>
    <xf fontId="1" numFmtId="0" xfId="0" borderId="16" fillId="0" applyFill="0" applyBorder="1" applyNumberFormat="0" applyFont="0" applyAlignment="1">
      <alignment horizontal="general" vertical="bottom" shrinkToFit="0" wrapText="1"/>
    </xf>
    <xf fontId="1" numFmtId="0" xfId="0" borderId="21" fillId="0" applyFill="0" applyBorder="1" applyNumberFormat="0" applyFont="0" applyAlignment="1">
      <alignment horizontal="general" vertical="bottom" shrinkToFit="0" wrapText="1"/>
    </xf>
    <xf fontId="32" numFmtId="164" xfId="0" borderId="0" fillId="30" applyFill="1" applyBorder="1" applyNumberFormat="1" applyFont="1" applyAlignment="1">
      <alignment horizontal="center" vertical="center" shrinkToFit="0" wrapText="1"/>
    </xf>
    <xf fontId="32" numFmtId="0" xfId="0" borderId="12" fillId="25" applyFill="1" applyBorder="1" applyNumberFormat="0" applyFont="1" applyAlignment="1">
      <alignment horizontal="left" vertical="center" shrinkToFit="0" wrapText="1"/>
    </xf>
    <xf fontId="1" numFmtId="0" xfId="0" borderId="24" fillId="25" applyFill="1" applyBorder="1" applyNumberFormat="0" applyFont="0" applyAlignment="1">
      <alignment horizontal="left" vertical="center" shrinkToFit="0" wrapText="1"/>
    </xf>
    <xf fontId="1" numFmtId="0" xfId="0" borderId="24" fillId="0" applyFill="0" applyBorder="1" applyNumberFormat="0" applyFont="0" applyAlignment="1">
      <alignment horizontal="general" vertical="center" shrinkToFit="0" wrapText="1"/>
    </xf>
    <xf fontId="1" numFmtId="0" xfId="0" borderId="19" fillId="0" applyFill="0" applyBorder="1" applyNumberFormat="0" applyFont="0" applyAlignment="1">
      <alignment horizontal="general" vertical="center" shrinkToFit="0" wrapText="1"/>
    </xf>
    <xf fontId="1" numFmtId="0" xfId="0" borderId="15" fillId="25" applyFill="1" applyBorder="1" applyNumberFormat="0" applyFont="0" applyAlignment="1">
      <alignment horizontal="left" vertical="center" shrinkToFit="0" wrapText="1"/>
    </xf>
    <xf fontId="1" numFmtId="0" xfId="0" borderId="0" fillId="25" applyFill="1" applyBorder="1" applyNumberFormat="0" applyFont="0" applyAlignment="1">
      <alignment horizontal="left" vertical="center" shrinkToFit="0" wrapText="1"/>
    </xf>
    <xf fontId="1" numFmtId="0" xfId="0" borderId="0" fillId="0" applyFill="0" applyBorder="1" applyNumberFormat="0" applyFont="0" applyAlignment="1">
      <alignment horizontal="general" vertical="center" shrinkToFit="0" wrapText="1"/>
    </xf>
    <xf fontId="1" numFmtId="0" xfId="0" borderId="20" fillId="0" applyFill="0" applyBorder="1" applyNumberFormat="0" applyFont="0" applyAlignment="1">
      <alignment horizontal="general" vertical="center" shrinkToFit="0" wrapText="1"/>
    </xf>
    <xf fontId="1" numFmtId="0" xfId="0" borderId="14" fillId="25" applyFill="1" applyBorder="1" applyNumberFormat="0" applyFont="0" applyAlignment="1">
      <alignment horizontal="left" vertical="center" shrinkToFit="0" wrapText="1"/>
    </xf>
    <xf fontId="1" numFmtId="0" xfId="0" borderId="16" fillId="25" applyFill="1" applyBorder="1" applyNumberFormat="0" applyFont="0" applyAlignment="1">
      <alignment horizontal="left" vertical="center" shrinkToFit="0" wrapText="1"/>
    </xf>
    <xf fontId="1" numFmtId="0" xfId="0" borderId="16" fillId="0" applyFill="0" applyBorder="1" applyNumberFormat="0" applyFont="0" applyAlignment="1">
      <alignment horizontal="general" vertical="center" shrinkToFit="0" wrapText="1"/>
    </xf>
    <xf fontId="1" numFmtId="0" xfId="0" borderId="21" fillId="0" applyFill="0" applyBorder="1" applyNumberFormat="0" applyFont="0" applyAlignment="1">
      <alignment horizontal="general" vertical="center" shrinkToFit="0" wrapText="1"/>
    </xf>
    <xf fontId="32" numFmtId="0" xfId="0" borderId="12" fillId="36" applyFill="1" applyBorder="1" applyNumberFormat="0" applyFont="1" applyAlignment="1">
      <alignment horizontal="left" vertical="center" shrinkToFit="0" wrapText="1"/>
    </xf>
    <xf fontId="1" numFmtId="0" xfId="0" borderId="24" fillId="36" applyFill="1" applyBorder="1" applyNumberFormat="0" applyFont="0" applyAlignment="1">
      <alignment horizontal="left" vertical="center" shrinkToFit="0" wrapText="1"/>
    </xf>
    <xf fontId="1" numFmtId="0" xfId="0" borderId="15" fillId="36" applyFill="1" applyBorder="1" applyNumberFormat="0" applyFont="0" applyAlignment="1">
      <alignment horizontal="left" vertical="center" shrinkToFit="0" wrapText="1"/>
    </xf>
    <xf fontId="1" numFmtId="0" xfId="0" borderId="0" fillId="36" applyFill="1" applyBorder="1" applyNumberFormat="0" applyFont="0" applyAlignment="1">
      <alignment horizontal="left" vertical="center" shrinkToFit="0" wrapText="1"/>
    </xf>
    <xf fontId="1" numFmtId="0" xfId="0" borderId="14" fillId="36" applyFill="1" applyBorder="1" applyNumberFormat="0" applyFont="0" applyAlignment="1">
      <alignment horizontal="left" vertical="center" shrinkToFit="0" wrapText="1"/>
    </xf>
    <xf fontId="1" numFmtId="0" xfId="0" borderId="16" fillId="36" applyFill="1" applyBorder="1" applyNumberFormat="0" applyFont="0" applyAlignment="1">
      <alignment horizontal="left" vertical="center" shrinkToFit="0" wrapText="1"/>
    </xf>
    <xf fontId="32" numFmtId="0" xfId="0" borderId="12" fillId="24" applyFill="1" applyBorder="1" applyNumberFormat="0" applyFont="1" applyAlignment="1">
      <alignment horizontal="left" vertical="center" shrinkToFit="0" wrapText="1"/>
    </xf>
    <xf fontId="1" numFmtId="0" xfId="0" borderId="24" fillId="24" applyFill="1" applyBorder="1" applyNumberFormat="0" applyFont="0" applyAlignment="1">
      <alignment horizontal="left" vertical="center" shrinkToFit="0" wrapText="1"/>
    </xf>
    <xf fontId="1" numFmtId="0" xfId="0" borderId="15" fillId="24" applyFill="1" applyBorder="1" applyNumberFormat="0" applyFont="0" applyAlignment="1">
      <alignment horizontal="left" vertical="center" shrinkToFit="0" wrapText="1"/>
    </xf>
    <xf fontId="1" numFmtId="0" xfId="0" borderId="0" fillId="24" applyFill="1" applyBorder="1" applyNumberFormat="0" applyFont="0" applyAlignment="1">
      <alignment horizontal="left" vertical="center" shrinkToFit="0" wrapText="1"/>
    </xf>
    <xf fontId="1" numFmtId="0" xfId="0" borderId="14" fillId="24" applyFill="1" applyBorder="1" applyNumberFormat="0" applyFont="0" applyAlignment="1">
      <alignment horizontal="left" vertical="center" shrinkToFit="0" wrapText="1"/>
    </xf>
    <xf fontId="1" numFmtId="0" xfId="0" borderId="16" fillId="24" applyFill="1" applyBorder="1" applyNumberFormat="0" applyFont="0" applyAlignment="1">
      <alignment horizontal="left" vertical="center" shrinkToFit="0" wrapText="1"/>
    </xf>
    <xf fontId="26" numFmtId="0" xfId="0" borderId="0" fillId="0" applyFill="0" applyBorder="0" applyNumberFormat="0" applyFont="1" applyAlignment="1">
      <alignment horizontal="general" vertical="bottom" shrinkToFit="0" wrapText="1"/>
    </xf>
    <xf fontId="21" numFmtId="2" xfId="0" borderId="14" fillId="31" applyFill="1" applyBorder="1" applyNumberFormat="1" applyFont="1" applyAlignment="1">
      <alignment horizontal="center" vertical="bottom" shrinkToFit="0" wrapText="1"/>
    </xf>
    <xf fontId="21" numFmtId="2" xfId="0" borderId="21" fillId="31" applyFill="1" applyBorder="1" applyNumberFormat="1" applyFont="1" applyAlignment="1">
      <alignment horizontal="center" vertical="bottom" shrinkToFit="0" wrapText="1"/>
    </xf>
    <xf fontId="24" numFmtId="0" xfId="0" borderId="24" fillId="24" applyFill="1" applyBorder="1" applyNumberFormat="0" applyFont="1" applyAlignment="1">
      <alignment horizontal="center" vertical="center" shrinkToFit="0" wrapText="1"/>
    </xf>
    <xf fontId="32" numFmtId="164" xfId="0" borderId="16" fillId="31" applyFill="1" applyBorder="1" applyNumberFormat="1" applyFont="1" applyAlignment="1">
      <alignment horizontal="center" vertical="center" shrinkToFit="0" wrapText="1"/>
    </xf>
    <xf fontId="21" numFmtId="0" xfId="0" borderId="0" fillId="34" applyFill="1" applyBorder="0" applyNumberFormat="0" applyFont="1" applyAlignment="1">
      <alignment horizontal="general" vertical="bottom" shrinkToFit="0" wrapText="1"/>
    </xf>
    <xf fontId="1" numFmtId="0" xfId="0" borderId="0" fillId="34" applyFill="1" applyBorder="0" applyNumberFormat="0" applyFont="0" applyAlignment="1">
      <alignment horizontal="general" vertical="bottom" shrinkToFit="0" wrapText="1"/>
    </xf>
    <xf fontId="21" numFmtId="0" xfId="0" borderId="0" fillId="34" applyFill="1" applyBorder="1" applyNumberFormat="0" applyFont="1" applyAlignment="1">
      <alignment horizontal="general" vertical="bottom" shrinkToFit="0" wrapText="1"/>
    </xf>
    <xf fontId="32" numFmtId="0" xfId="0" borderId="12" fillId="34" applyFill="1" applyBorder="1" applyNumberFormat="0" applyFont="1" applyAlignment="1">
      <alignment horizontal="general" vertical="center" shrinkToFit="0" wrapText="1"/>
    </xf>
    <xf fontId="1" numFmtId="0" xfId="0" borderId="24" fillId="34" applyFill="1" applyBorder="1" applyNumberFormat="0" applyFont="0" applyAlignment="1">
      <alignment horizontal="general" vertical="center" shrinkToFit="0" wrapText="1"/>
    </xf>
    <xf fontId="1" numFmtId="0" xfId="0" borderId="15" fillId="34" applyFill="1" applyBorder="1" applyNumberFormat="0" applyFont="0" applyAlignment="1">
      <alignment horizontal="general" vertical="center" shrinkToFit="0" wrapText="1"/>
    </xf>
    <xf fontId="1" numFmtId="0" xfId="0" borderId="0" fillId="34" applyFill="1" applyBorder="1" applyNumberFormat="0" applyFont="0" applyAlignment="1">
      <alignment horizontal="general" vertical="center" shrinkToFit="0" wrapText="1"/>
    </xf>
    <xf fontId="1" numFmtId="0" xfId="0" borderId="14" fillId="34" applyFill="1" applyBorder="1" applyNumberFormat="0" applyFont="0" applyAlignment="1">
      <alignment horizontal="general" vertical="center" shrinkToFit="0" wrapText="1"/>
    </xf>
    <xf fontId="1" numFmtId="0" xfId="0" borderId="16" fillId="34" applyFill="1" applyBorder="1" applyNumberFormat="0" applyFont="0" applyAlignment="1">
      <alignment horizontal="general" vertical="center" shrinkToFit="0" wrapText="1"/>
    </xf>
    <xf fontId="21" numFmtId="0" xfId="0" borderId="19" fillId="34" applyFill="1" applyBorder="1" applyNumberFormat="0" applyFont="1" applyAlignment="1">
      <alignment horizontal="center" vertical="center" shrinkToFit="0" wrapText="1"/>
    </xf>
    <xf fontId="21" numFmtId="0" xfId="0" borderId="14" fillId="34" applyFill="1" applyBorder="1" applyNumberFormat="0" applyFont="1" applyAlignment="1">
      <alignment horizontal="center" vertical="center" shrinkToFit="0" wrapText="1"/>
    </xf>
    <xf fontId="21" numFmtId="0" xfId="0" borderId="21" fillId="34" applyFill="1" applyBorder="1" applyNumberFormat="0" applyFont="1" applyAlignment="1">
      <alignment horizontal="center" vertical="center" shrinkToFit="0" wrapText="1"/>
    </xf>
    <xf fontId="21" numFmtId="0" xfId="0" borderId="12" fillId="24" applyFill="1" applyBorder="1" applyNumberFormat="0" applyFont="1" applyAlignment="1">
      <alignment horizontal="center" vertical="center" shrinkToFit="0" wrapText="1"/>
    </xf>
    <xf fontId="21" numFmtId="0" xfId="0" borderId="19" fillId="24" applyFill="1" applyBorder="1" applyNumberFormat="0" applyFont="1" applyAlignment="1">
      <alignment horizontal="center" vertical="center" shrinkToFit="0" wrapText="1"/>
    </xf>
    <xf fontId="21" numFmtId="0" xfId="0" borderId="12" fillId="24" applyFill="1" applyBorder="1" applyNumberFormat="0" applyFont="1" applyAlignment="1">
      <alignment horizontal="center" vertical="bottom" shrinkToFit="0" wrapText="1"/>
    </xf>
    <xf fontId="21" numFmtId="0" xfId="0" borderId="19" fillId="24" applyFill="1" applyBorder="1" applyNumberFormat="0" applyFont="1" applyAlignment="1">
      <alignment horizontal="center" vertical="bottom" shrinkToFit="0" wrapText="1"/>
    </xf>
    <xf fontId="20" numFmtId="0" xfId="0" borderId="17" fillId="0" applyFill="0" applyBorder="1" applyNumberFormat="0" applyFont="1" applyAlignment="1">
      <alignment horizontal="general" vertical="bottom" shrinkToFit="0" wrapText="1"/>
    </xf>
    <xf fontId="20" numFmtId="0" xfId="0" borderId="22" fillId="0" applyFill="0" applyBorder="1" applyNumberFormat="0" applyFont="1" applyAlignment="1">
      <alignment horizontal="general" vertical="bottom" shrinkToFit="0" wrapText="1"/>
    </xf>
    <xf fontId="20" numFmtId="0" xfId="0" borderId="18" fillId="0" applyFill="0" applyBorder="1" applyNumberFormat="0" applyFont="1" applyAlignment="1">
      <alignment horizontal="general" vertical="bottom" shrinkToFit="0" wrapText="1"/>
    </xf>
    <xf fontId="20" numFmtId="164" xfId="0" borderId="17" fillId="0" applyFill="0" applyBorder="1" applyNumberFormat="1" applyFont="1" applyAlignment="1">
      <alignment horizontal="center" vertical="bottom" shrinkToFit="0" wrapText="1"/>
    </xf>
    <xf fontId="20" numFmtId="164" xfId="0" borderId="18" fillId="0" applyFill="0" applyBorder="1" applyNumberFormat="1" applyFont="1" applyAlignment="1">
      <alignment horizontal="center" vertical="bottom" shrinkToFit="0" wrapText="1"/>
    </xf>
    <xf fontId="20" numFmtId="0" xfId="0" borderId="17" fillId="0" applyFill="0" applyBorder="1" applyNumberFormat="1" applyFont="1" applyAlignment="1">
      <alignment horizontal="center" vertical="bottom" shrinkToFit="0" wrapText="1"/>
    </xf>
    <xf fontId="20" numFmtId="0" xfId="0" borderId="18" fillId="0" applyFill="0" applyBorder="1" applyNumberFormat="1" applyFont="1" applyAlignment="1">
      <alignment horizontal="center" vertical="bottom" shrinkToFit="0" wrapText="1"/>
    </xf>
    <xf fontId="20" numFmtId="2" xfId="0" borderId="17" fillId="0" applyFill="0" applyBorder="1" applyNumberFormat="1" applyFont="1" applyAlignment="1">
      <alignment horizontal="center" vertical="bottom" shrinkToFit="0" wrapText="1"/>
    </xf>
    <xf fontId="20" numFmtId="2" xfId="0" borderId="18" fillId="0" applyFill="0" applyBorder="1" applyNumberFormat="1" applyFont="1" applyAlignment="1">
      <alignment horizontal="center" vertical="bottom" shrinkToFit="0" wrapText="1"/>
    </xf>
    <xf fontId="20" numFmtId="0" xfId="0" borderId="12" fillId="0" applyFill="0" applyBorder="1" applyNumberFormat="0" applyFont="1" applyAlignment="1">
      <alignment horizontal="general" vertical="bottom" shrinkToFit="0" wrapText="1"/>
    </xf>
    <xf fontId="20" numFmtId="0" xfId="0" borderId="24" fillId="0" applyFill="0" applyBorder="1" applyNumberFormat="0" applyFont="1" applyAlignment="1">
      <alignment horizontal="general" vertical="bottom" shrinkToFit="0" wrapText="1"/>
    </xf>
    <xf fontId="20" numFmtId="0" xfId="0" borderId="19" fillId="0" applyFill="0" applyBorder="1" applyNumberFormat="0" applyFont="1" applyAlignment="1">
      <alignment horizontal="general" vertical="bottom" shrinkToFit="0" wrapText="1"/>
    </xf>
    <xf fontId="20" numFmtId="0" xfId="0" borderId="12" fillId="32" applyFill="1" applyBorder="1" applyNumberFormat="1" applyFont="1" applyAlignment="1">
      <alignment horizontal="center" vertical="bottom" shrinkToFit="0" wrapText="1"/>
    </xf>
    <xf fontId="20" numFmtId="0" xfId="0" borderId="19" fillId="32" applyFill="1" applyBorder="1" applyNumberFormat="1" applyFont="1" applyAlignment="1">
      <alignment horizontal="center" vertical="bottom" shrinkToFit="0" wrapText="1"/>
    </xf>
    <xf fontId="20" numFmtId="164" xfId="0" borderId="12" fillId="0" applyFill="0" applyBorder="1" applyNumberFormat="1" applyFont="1" applyAlignment="1">
      <alignment horizontal="center" vertical="bottom" shrinkToFit="0" wrapText="1"/>
    </xf>
    <xf fontId="20" numFmtId="164" xfId="0" borderId="19" fillId="0" applyFill="0" applyBorder="1" applyNumberFormat="1" applyFont="1" applyAlignment="1">
      <alignment horizontal="center" vertical="bottom" shrinkToFit="0" wrapText="1"/>
    </xf>
    <xf fontId="20" numFmtId="0" xfId="0" borderId="14" fillId="32" applyFill="1" applyBorder="1" applyNumberFormat="0" applyFont="1" applyAlignment="1">
      <alignment horizontal="general" vertical="bottom" shrinkToFit="0" wrapText="1"/>
    </xf>
    <xf fontId="20" numFmtId="0" xfId="0" borderId="16" fillId="32" applyFill="1" applyBorder="1" applyNumberFormat="0" applyFont="1" applyAlignment="1">
      <alignment horizontal="general" vertical="bottom" shrinkToFit="0" wrapText="1"/>
    </xf>
    <xf fontId="20" numFmtId="0" xfId="0" borderId="21" fillId="32" applyFill="1" applyBorder="1" applyNumberFormat="0" applyFont="1" applyAlignment="1">
      <alignment horizontal="general" vertical="bottom" shrinkToFit="0" wrapText="1"/>
    </xf>
    <xf fontId="20" numFmtId="164" xfId="0" borderId="14" fillId="0" applyFill="0" applyBorder="1" applyNumberFormat="1" applyFont="1" applyAlignment="1">
      <alignment horizontal="center" vertical="bottom" shrinkToFit="0" wrapText="1"/>
    </xf>
    <xf fontId="20" numFmtId="164" xfId="0" borderId="21" fillId="0" applyFill="0" applyBorder="1" applyNumberFormat="1" applyFont="1" applyAlignment="1">
      <alignment horizontal="center" vertical="bottom" shrinkToFit="0" wrapText="1"/>
    </xf>
    <xf fontId="20" numFmtId="0" xfId="0" borderId="17" fillId="30" applyFill="1" applyBorder="1" applyNumberFormat="0" applyFont="1" applyAlignment="1">
      <alignment horizontal="center" vertical="bottom" shrinkToFit="0" wrapText="1"/>
    </xf>
    <xf fontId="20" numFmtId="0" xfId="0" borderId="22" fillId="30" applyFill="1" applyBorder="1" applyNumberFormat="0" applyFont="1" applyAlignment="1">
      <alignment horizontal="center" vertical="bottom" shrinkToFit="0" wrapText="1"/>
    </xf>
    <xf fontId="1" numFmtId="0" xfId="0" borderId="22" fillId="30" applyFill="1" applyBorder="1" applyNumberFormat="0" applyFont="0" applyAlignment="1">
      <alignment horizontal="center" vertical="bottom" shrinkToFit="0" wrapText="1"/>
    </xf>
    <xf fontId="1" numFmtId="0" xfId="0" borderId="18" fillId="30" applyFill="1" applyBorder="1" applyNumberFormat="0" applyFont="0" applyAlignment="1">
      <alignment horizontal="center" vertical="bottom" shrinkToFit="0" wrapText="1"/>
    </xf>
    <xf fontId="20" numFmtId="0" xfId="0" borderId="17" fillId="32" applyFill="1" applyBorder="1" applyNumberFormat="1" applyFont="1" applyAlignment="1">
      <alignment horizontal="center" vertical="bottom" shrinkToFit="0" wrapText="1"/>
    </xf>
    <xf fontId="20" numFmtId="0" xfId="0" borderId="18" fillId="32" applyFill="1" applyBorder="1" applyNumberFormat="1" applyFont="1" applyAlignment="1">
      <alignment horizontal="center" vertical="bottom" shrinkToFit="0" wrapText="1"/>
    </xf>
    <xf fontId="20" numFmtId="0" xfId="0" borderId="17" fillId="30" applyFill="1" applyBorder="1" applyNumberFormat="0" applyFont="1" applyAlignment="1">
      <alignment horizontal="general" vertical="bottom" shrinkToFit="0" wrapText="1"/>
    </xf>
    <xf fontId="20" numFmtId="0" xfId="0" borderId="22" fillId="30" applyFill="1" applyBorder="1" applyNumberFormat="0" applyFont="1" applyAlignment="1">
      <alignment horizontal="general" vertical="bottom" shrinkToFit="0" wrapText="1"/>
    </xf>
    <xf fontId="20" numFmtId="0" xfId="0" borderId="18" fillId="30" applyFill="1" applyBorder="1" applyNumberFormat="0" applyFont="1" applyAlignment="1">
      <alignment horizontal="general" vertical="bottom" shrinkToFit="0" wrapText="1"/>
    </xf>
    <xf fontId="20" numFmtId="0" xfId="0" borderId="17" fillId="30" applyFill="1" applyBorder="1" applyNumberFormat="1" applyFont="1" applyAlignment="1">
      <alignment horizontal="center" vertical="bottom" shrinkToFit="0" wrapText="1"/>
    </xf>
    <xf fontId="20" numFmtId="0" xfId="0" borderId="18" fillId="30" applyFill="1" applyBorder="1" applyNumberFormat="1" applyFont="1" applyAlignment="1">
      <alignment horizontal="center" vertical="bottom" shrinkToFit="0" wrapText="1"/>
    </xf>
    <xf fontId="20" numFmtId="164" xfId="0" borderId="17" fillId="30" applyFill="1" applyBorder="1" applyNumberFormat="1" applyFont="1" applyAlignment="1">
      <alignment horizontal="center" vertical="bottom" shrinkToFit="0" wrapText="1"/>
    </xf>
    <xf fontId="20" numFmtId="164" xfId="0" borderId="18" fillId="30" applyFill="1" applyBorder="1" applyNumberFormat="1" applyFont="1" applyAlignment="1">
      <alignment horizontal="center" vertical="bottom" shrinkToFit="0" wrapText="1"/>
    </xf>
    <xf fontId="20" numFmtId="0" xfId="0" borderId="17" fillId="30" applyFill="1" applyBorder="1" applyNumberFormat="0" applyFont="1" applyAlignment="1">
      <alignment horizontal="center" vertical="center" shrinkToFit="0" wrapText="1"/>
    </xf>
    <xf fontId="20" numFmtId="0" xfId="0" borderId="18" fillId="30" applyFill="1" applyBorder="1" applyNumberFormat="0" applyFont="1" applyAlignment="1">
      <alignment horizontal="center" vertical="center" shrinkToFit="0" wrapText="1"/>
    </xf>
    <xf fontId="20" numFmtId="164" xfId="0" borderId="17" fillId="30" applyFill="1" applyBorder="1" applyNumberFormat="1" applyFont="1" applyAlignment="1">
      <alignment horizontal="center" vertical="center" shrinkToFit="0" wrapText="1"/>
    </xf>
    <xf fontId="20" numFmtId="0" xfId="0" borderId="0" fillId="0" applyFill="0" applyBorder="1" applyNumberFormat="0" applyFont="1" applyAlignment="1">
      <alignment horizontal="center" vertical="bottom" shrinkToFit="0" wrapText="1"/>
    </xf>
    <xf fontId="20" numFmtId="0" xfId="0" borderId="17" fillId="24" applyFill="1" applyBorder="1" applyNumberFormat="0" applyFont="1" applyAlignment="1">
      <alignment horizontal="center" vertical="bottom" shrinkToFit="0" wrapText="1"/>
    </xf>
    <xf fontId="20" numFmtId="0" xfId="0" borderId="18" fillId="24" applyFill="1" applyBorder="1" applyNumberFormat="0" applyFont="1" applyAlignment="1">
      <alignment horizontal="center" vertical="bottom" shrinkToFit="0" wrapText="1"/>
    </xf>
    <xf fontId="1" numFmtId="0" xfId="0" borderId="18" fillId="0" applyFill="0" applyBorder="1" applyNumberFormat="0" applyFont="0" applyAlignment="1">
      <alignment horizontal="center" vertical="center" shrinkToFit="0" wrapText="1"/>
    </xf>
    <xf fontId="20" numFmtId="0" xfId="0" borderId="18" fillId="30" applyFill="1" applyBorder="1" applyNumberFormat="0" applyFont="1" applyAlignment="1">
      <alignment horizontal="center" vertical="bottom" shrinkToFit="0" wrapText="1"/>
    </xf>
    <xf fontId="20" numFmtId="0" xfId="0" borderId="17" fillId="0" applyFill="0" applyBorder="1" applyNumberFormat="0" applyFont="1" applyAlignment="1">
      <alignment horizontal="center" vertical="bottom" shrinkToFit="0" wrapText="1"/>
    </xf>
    <xf fontId="20" numFmtId="0" xfId="0" borderId="18" fillId="0" applyFill="0" applyBorder="1" applyNumberFormat="0" applyFont="1" applyAlignment="1">
      <alignment horizontal="center" vertical="bottom" shrinkToFit="0" wrapText="1"/>
    </xf>
    <xf fontId="20" numFmtId="0" xfId="0" borderId="22" fillId="24" applyFill="1" applyBorder="1" applyNumberFormat="0" applyFont="1" applyAlignment="1">
      <alignment horizontal="general" vertical="bottom" shrinkToFit="0" wrapText="1"/>
    </xf>
    <xf fontId="20" numFmtId="0" xfId="0" borderId="18" fillId="24" applyFill="1" applyBorder="1" applyNumberFormat="0" applyFont="1" applyAlignment="1">
      <alignment horizontal="general" vertical="bottom" shrinkToFit="0" wrapText="1"/>
    </xf>
    <xf fontId="20" numFmtId="2" xfId="0" borderId="17" fillId="28" applyFill="1" applyBorder="1" applyNumberFormat="1" applyFont="1" applyAlignment="1">
      <alignment horizontal="center" vertical="bottom" shrinkToFit="0" wrapText="1"/>
    </xf>
    <xf fontId="20" numFmtId="2" xfId="0" borderId="18" fillId="28" applyFill="1" applyBorder="1" applyNumberFormat="1" applyFont="1" applyAlignment="1">
      <alignment horizontal="center" vertical="bottom" shrinkToFit="0" wrapText="1"/>
    </xf>
    <xf fontId="20" numFmtId="0" xfId="0" borderId="17" fillId="28" applyFill="1" applyBorder="1" applyNumberFormat="0" applyFont="1" applyAlignment="1">
      <alignment horizontal="general" vertical="bottom" shrinkToFit="0" wrapText="1"/>
    </xf>
    <xf fontId="20" numFmtId="0" xfId="0" borderId="22" fillId="28" applyFill="1" applyBorder="1" applyNumberFormat="0" applyFont="1" applyAlignment="1">
      <alignment horizontal="general" vertical="bottom" shrinkToFit="0" wrapText="1"/>
    </xf>
    <xf fontId="20" numFmtId="0" xfId="0" borderId="18" fillId="28" applyFill="1" applyBorder="1" applyNumberFormat="0" applyFont="1" applyAlignment="1">
      <alignment horizontal="general" vertical="bottom" shrinkToFit="0" wrapText="1"/>
    </xf>
    <xf fontId="20" numFmtId="0" xfId="0" borderId="0" fillId="0" applyFill="0" applyBorder="1" applyNumberFormat="0" applyFont="1" applyAlignment="1">
      <alignment horizontal="general" vertical="bottom" shrinkToFit="0" wrapText="1"/>
    </xf>
    <xf fontId="20" numFmtId="0" xfId="0" borderId="17" fillId="24" applyFill="1" applyBorder="1" applyNumberFormat="0" applyFont="1" applyAlignment="1">
      <alignment horizontal="general" vertical="bottom" shrinkToFit="0" wrapText="1"/>
    </xf>
    <xf fontId="20" numFmtId="0" xfId="0" borderId="22" fillId="24" applyFill="1" applyBorder="1" applyNumberFormat="0" applyFont="1" applyAlignment="1">
      <alignment horizontal="general" vertical="bottom" shrinkToFit="0" wrapText="1"/>
    </xf>
    <xf fontId="20" numFmtId="0" xfId="0" borderId="18" fillId="24" applyFill="1" applyBorder="1" applyNumberFormat="0" applyFont="1" applyAlignment="1">
      <alignment horizontal="general" vertical="bottom" shrinkToFit="0" wrapText="1"/>
    </xf>
    <xf fontId="20" numFmtId="0" xfId="0" borderId="17" fillId="24" applyFill="1" applyBorder="1" applyNumberFormat="0" applyFont="1" applyAlignment="1">
      <alignment horizontal="center" vertical="bottom" shrinkToFit="0" wrapText="1"/>
    </xf>
    <xf fontId="20" numFmtId="0" xfId="0" borderId="18" fillId="24" applyFill="1" applyBorder="1" applyNumberFormat="0" applyFont="1" applyAlignment="1">
      <alignment horizontal="center" vertical="bottom" shrinkToFit="0" wrapText="1"/>
    </xf>
    <xf fontId="20" numFmtId="0" xfId="0" borderId="17" fillId="27" applyFill="1" applyBorder="1" applyNumberFormat="0" applyFont="1" applyAlignment="1">
      <alignment horizontal="center" vertical="bottom" shrinkToFit="0" wrapText="1"/>
    </xf>
    <xf fontId="20" numFmtId="0" xfId="0" borderId="18" fillId="27" applyFill="1" applyBorder="1" applyNumberFormat="0" applyFont="1" applyAlignment="1">
      <alignment horizontal="center" vertical="bottom" shrinkToFit="0" wrapText="1"/>
    </xf>
    <xf fontId="29" numFmtId="0" xfId="0" borderId="0" fillId="0" applyFill="0" applyBorder="0" applyNumberFormat="0" applyFont="1" applyAlignment="1">
      <alignment horizontal="center" vertical="center" shrinkToFit="0" wrapText="1"/>
    </xf>
    <xf fontId="21" numFmtId="0" xfId="0" borderId="17" fillId="0" applyFill="0" applyBorder="1" applyNumberFormat="0" applyFont="1" applyAlignment="1">
      <alignment horizontal="center" vertical="bottom" shrinkToFit="0" wrapText="1"/>
    </xf>
    <xf fontId="21" numFmtId="0" xfId="0" borderId="18" fillId="0" applyFill="0" applyBorder="1" applyNumberFormat="0" applyFont="1" applyAlignment="1">
      <alignment horizontal="center" vertical="bottom" shrinkToFit="0" wrapText="1"/>
    </xf>
    <xf fontId="21" numFmtId="49" xfId="0" borderId="17" fillId="0" applyFill="0" applyBorder="1" applyNumberFormat="1" applyFont="1" applyAlignment="1">
      <alignment horizontal="center" vertical="bottom" shrinkToFit="0" wrapText="1"/>
    </xf>
    <xf fontId="21" numFmtId="49" xfId="0" borderId="18" fillId="0" applyFill="0" applyBorder="1" applyNumberFormat="1" applyFont="1" applyAlignment="1">
      <alignment horizontal="center" vertical="bottom" shrinkToFit="0" wrapText="1"/>
    </xf>
    <xf fontId="27" numFmtId="0" xfId="0" borderId="22" fillId="0" applyFill="0" applyBorder="1" applyNumberFormat="0" applyFont="1" applyAlignment="1">
      <alignment horizontal="center" vertical="bottom" shrinkToFit="0" wrapText="1"/>
    </xf>
    <xf fontId="27" numFmtId="0" xfId="0" borderId="18" fillId="0" applyFill="0" applyBorder="1" applyNumberFormat="0" applyFont="1" applyAlignment="1">
      <alignment horizontal="center" vertical="bottom" shrinkToFit="0" wrapText="1"/>
    </xf>
    <xf fontId="20" numFmtId="0" xfId="0" borderId="22" fillId="27" applyFill="1" applyBorder="1" applyNumberFormat="0" applyFont="1" applyAlignment="1">
      <alignment horizontal="general" vertical="bottom" shrinkToFit="0" wrapText="1"/>
    </xf>
    <xf fontId="20" numFmtId="0" xfId="0" borderId="18" fillId="27" applyFill="1" applyBorder="1" applyNumberFormat="0" applyFont="1" applyAlignment="1">
      <alignment horizontal="general" vertical="bottom" shrinkToFit="0" wrapText="1"/>
    </xf>
    <xf fontId="20" numFmtId="0" xfId="0" borderId="17" fillId="0" applyFill="0" applyBorder="1" applyNumberFormat="0" applyFont="1" applyAlignment="1">
      <alignment horizontal="right" vertical="bottom" shrinkToFit="0" wrapText="1"/>
    </xf>
    <xf fontId="1" numFmtId="0" xfId="0" borderId="22" fillId="0" applyFill="0" applyBorder="1" applyNumberFormat="0" applyFont="0" applyAlignment="1">
      <alignment horizontal="right" vertical="bottom" shrinkToFit="0" wrapText="1"/>
    </xf>
    <xf fontId="1" numFmtId="0" xfId="0" borderId="18" fillId="0" applyFill="0" applyBorder="1" applyNumberFormat="0" applyFont="0" applyAlignment="1">
      <alignment horizontal="right" vertical="bottom" shrinkToFit="0" wrapText="1"/>
    </xf>
    <xf fontId="1" numFmtId="0" xfId="0" borderId="18" fillId="0" applyFill="0" applyBorder="1" applyNumberFormat="0" applyFont="0" applyAlignment="1">
      <alignment horizontal="center" vertical="bottom" shrinkToFit="0" wrapText="1"/>
    </xf>
    <xf fontId="26" numFmtId="0" xfId="0" borderId="17" fillId="0" applyFill="0" applyBorder="1" applyNumberFormat="0" applyFont="1" applyAlignment="1">
      <alignment horizontal="general" vertical="bottom" shrinkToFit="0" wrapText="1"/>
    </xf>
    <xf fontId="1" numFmtId="0" xfId="0" borderId="22" fillId="0" applyFill="0" applyBorder="1" applyNumberFormat="0" applyFont="0" applyAlignment="1">
      <alignment horizontal="general" vertical="bottom" shrinkToFit="0" wrapText="1"/>
    </xf>
    <xf fontId="26" numFmtId="0" xfId="0" borderId="22" fillId="0" applyFill="0" applyBorder="1" applyNumberFormat="0" applyFont="1" applyAlignment="1">
      <alignment horizontal="general" vertical="center" shrinkToFit="0" wrapText="1"/>
    </xf>
    <xf fontId="26" numFmtId="0" xfId="0" borderId="17" fillId="0" applyFill="0" applyBorder="1" applyNumberFormat="0" applyFont="1" applyAlignment="1">
      <alignment horizontal="left" vertical="bottom" shrinkToFit="0" wrapText="1"/>
    </xf>
    <xf fontId="26" numFmtId="0" xfId="0" borderId="22" fillId="0" applyFill="0" applyBorder="1" applyNumberFormat="0" applyFont="1" applyAlignment="1">
      <alignment horizontal="left" vertical="bottom" shrinkToFit="0" wrapText="1"/>
    </xf>
    <xf fontId="26" numFmtId="0" xfId="0" borderId="18" fillId="0" applyFill="0" applyBorder="1" applyNumberFormat="0" applyFont="1" applyAlignment="1">
      <alignment horizontal="left" vertical="bottom" shrinkToFit="0" wrapText="1"/>
    </xf>
    <xf fontId="26" numFmtId="0" xfId="0" borderId="17" fillId="0" applyFill="0" applyBorder="1" applyNumberFormat="0" applyFont="1" applyAlignment="1">
      <alignment horizontal="general" vertical="bottom" shrinkToFit="0" wrapText="1"/>
    </xf>
    <xf fontId="26" numFmtId="0" xfId="0" borderId="22" fillId="0" applyFill="0" applyBorder="1" applyNumberFormat="0" applyFont="1" applyAlignment="1">
      <alignment horizontal="general" vertical="bottom" shrinkToFit="0" wrapText="1"/>
    </xf>
    <xf fontId="26" numFmtId="0" xfId="0" borderId="18" fillId="0" applyFill="0" applyBorder="1" applyNumberFormat="0" applyFont="1" applyAlignment="1">
      <alignment horizontal="general" vertical="bottom" shrinkToFit="0" wrapText="1"/>
    </xf>
    <xf fontId="26" numFmtId="0" xfId="0" borderId="22" fillId="0" applyFill="0" applyBorder="1" applyNumberFormat="0" applyFont="1" applyAlignment="1">
      <alignment horizontal="general" vertical="bottom" shrinkToFit="0" wrapText="1"/>
    </xf>
    <xf fontId="26" numFmtId="0" xfId="0" borderId="18" fillId="0" applyFill="0" applyBorder="1" applyNumberFormat="0" applyFont="1" applyAlignment="1">
      <alignment horizontal="general" vertical="bottom" shrinkToFit="0" wrapText="1"/>
    </xf>
    <xf fontId="36" numFmtId="0" xfId="0" borderId="0" fillId="0" applyFill="0" applyBorder="0" applyNumberFormat="0" applyFont="1" applyAlignment="1">
      <alignment horizontal="center" vertical="bottom" shrinkToFit="0" wrapText="1"/>
    </xf>
    <xf fontId="37" numFmtId="0" xfId="0" borderId="17" fillId="0" applyFill="0" applyBorder="1" applyNumberFormat="0" applyFont="1" applyAlignment="1">
      <alignment horizontal="general" vertical="bottom" shrinkToFit="0" wrapText="1"/>
    </xf>
  </cellXfs>
  <cellStyles count="47">
    <cellStyle name="20% - Акцент1" builtinId="30" xfId="15"/>
    <cellStyle name="20% - Акцент2" builtinId="34" xfId="16"/>
    <cellStyle name="20% - Акцент3" builtinId="38" xfId="17"/>
    <cellStyle name="20% - Акцент4" builtinId="42" xfId="18"/>
    <cellStyle name="20% - Акцент5" builtinId="46" xfId="19"/>
    <cellStyle name="20% - Акцент6" builtinId="50" xfId="20"/>
    <cellStyle name="40% - Акцент1" builtinId="31" xfId="21"/>
    <cellStyle name="40% - Акцент2" builtinId="35" xfId="22"/>
    <cellStyle name="40% - Акцент3" builtinId="39" xfId="23"/>
    <cellStyle name="40% - Акцент4" builtinId="43" xfId="24"/>
    <cellStyle name="40% - Акцент5" builtinId="47" xfId="25"/>
    <cellStyle name="40% - Акцент6" builtinId="51" xfId="26"/>
    <cellStyle name="60% - Акцент1" builtinId="32" xfId="27"/>
    <cellStyle name="60% - Акцент2" builtinId="36" xfId="28"/>
    <cellStyle name="60% - Акцент3" builtinId="40" xfId="29"/>
    <cellStyle name="60% - Акцент4" builtinId="44" xfId="30"/>
    <cellStyle name="60% - Акцент5" builtinId="48" xfId="31"/>
    <cellStyle name="60% - Акцент6" builtinId="52" xfId="32"/>
    <cellStyle name="Акцент1" builtinId="29" xfId="33"/>
    <cellStyle name="Акцент2" builtinId="33" xfId="34"/>
    <cellStyle name="Акцент3" builtinId="37" xfId="35"/>
    <cellStyle name="Акцент4" builtinId="41" xfId="36"/>
    <cellStyle name="Акцент5" builtinId="45" xfId="37"/>
    <cellStyle name="Акцент6" builtinId="49" xfId="38"/>
    <cellStyle name="Ввод " builtinId="20" xfId="39"/>
    <cellStyle name="Вывод" builtinId="21" xfId="40"/>
    <cellStyle name="Вычисление" builtinId="22" xfId="41"/>
    <cellStyle name="Денежный" builtinId="4" xfId="42"/>
    <cellStyle name="Денежный [0]" builtinId="7" xfId="43"/>
    <cellStyle name="Заголовок 1" builtinId="16" xfId="44"/>
    <cellStyle name="Заголовок 2" builtinId="17" xfId="45"/>
    <cellStyle name="Заголовок 3" builtinId="18" xfId="46"/>
    <cellStyle name="Заголовок 4" builtinId="19" xfId="47"/>
    <cellStyle name="Итог" builtinId="25" xfId="48"/>
    <cellStyle name="Контрольная ячейка" builtinId="23" xfId="49"/>
    <cellStyle name="Название" builtinId="15" xfId="50"/>
    <cellStyle name="Нейтральный" builtinId="28" xfId="51"/>
    <cellStyle name="Обычный" builtinId="0" xfId="0"/>
    <cellStyle name="Плохой" builtinId="27" xfId="52"/>
    <cellStyle name="Пояснение" builtinId="53" xfId="53"/>
    <cellStyle name="Примечание" builtinId="10" xfId="54"/>
    <cellStyle name="Процентный" builtinId="5" xfId="55"/>
    <cellStyle name="Связанная ячейка" builtinId="24" xfId="56"/>
    <cellStyle name="Текст предупреждения" builtinId="11" xfId="57"/>
    <cellStyle name="Финансовый" builtinId="3" xfId="58"/>
    <cellStyle name="Финансовый [0]" builtinId="6" xfId="59"/>
    <cellStyle name="Хороший" builtinId="26" xfId="60"/>
  </cellStyles>
  <tableStyles count="0" defaultPivotStyle="PivotStyleLight16" defaultTableStyle="TableStyleMedium9"/>
</styleSheet>
</file>

<file path=xl/_rels/workbook.xml.rels><?xml version="1.0" encoding="UTF-8" standalone="yes"?><Relationships xmlns="http://schemas.openxmlformats.org/package/2006/relationships"><Relationship Id="sId1" Type="http://schemas.openxmlformats.org/officeDocument/2006/relationships/worksheet" Target="worksheets/sheet1.xml"/><Relationship Id="sId2" Type="http://schemas.openxmlformats.org/officeDocument/2006/relationships/worksheet" Target="worksheets/sheet2.xml"/><Relationship Id="sId3" Type="http://schemas.openxmlformats.org/officeDocument/2006/relationships/worksheet" Target="worksheets/sheet3.xml"/><Relationship Id="sId4" Type="http://schemas.openxmlformats.org/officeDocument/2006/relationships/worksheet" Target="worksheets/sheet4.xml"/><Relationship Id="sId5" Type="http://schemas.openxmlformats.org/officeDocument/2006/relationships/worksheet" Target="worksheets/sheet5.xml"/><Relationship Id="sId6" Type="http://schemas.openxmlformats.org/officeDocument/2006/relationships/worksheet" Target="worksheets/sheet6.xml"/><Relationship Id="sId7" Type="http://schemas.openxmlformats.org/officeDocument/2006/relationships/worksheet" Target="worksheets/sheet7.xml"/><Relationship Id="sId8" Type="http://schemas.openxmlformats.org/officeDocument/2006/relationships/worksheet" Target="worksheets/sheet8.xml"/><Relationship Id="sId9" Type="http://schemas.openxmlformats.org/officeDocument/2006/relationships/worksheet" Target="worksheets/sheet9.xml"/><Relationship Id="shId1" Type="http://schemas.openxmlformats.org/officeDocument/2006/relationships/sharedStrings" Target="sharedStrings.xml"/><Relationship Id="thmId1" Type="http://schemas.openxmlformats.org/officeDocument/2006/relationships/theme" Target="theme/theme1.xml"/><Relationship Id="stId1" Type="http://schemas.openxmlformats.org/officeDocument/2006/relationships/styles" Target="styles.xml"/><Relationship Id="extId1" Type="http://schemas.openxmlformats.org/officeDocument/2006/relationships/externalLink" Target="externalLinks/externalLink1.xml"/></Relationships>
</file>

<file path=xl/charts/chart1.xml><?xml version="1.0" encoding="utf-8"?>
<c:chartSpace xmlns:r="http://schemas.openxmlformats.org/officeDocument/2006/relationships" xmlns:a="http://schemas.openxmlformats.org/drawingml/2006/main" xmlns:c="http://schemas.openxmlformats.org/drawingml/2006/chart">
  <c:lang val="en-US"/>
  <c:roundedCorners val="0"/>
  <c:chart>
    <c:view3D>
      <c:rotX val="15"/>
      <c:hPercent val="72"/>
      <c:rotY val="20"/>
      <c:depthPercent val="100"/>
      <c:rAngAx val="1"/>
    </c:view3D>
    <c:floor>
      <c:spPr>
        <a:noFill/>
      </c:spPr>
    </c:floor>
    <c:sideWall>
      <c:spPr>
        <a:noFill/>
      </c:spPr>
    </c:sideWall>
    <c:backWall>
      <c:spPr>
        <a:noFill/>
      </c:spPr>
    </c:backWall>
    <c:plotArea>
      <c:layout>
        <c:manualLayout>
          <c:layoutTarget val="inner"/>
          <c:xMode val="edge"/>
          <c:yMode val="edge"/>
          <c:x val="0.00557214"/>
          <c:y val="0.221503"/>
          <c:wMode val="factor"/>
          <c:hMode val="factor"/>
          <c:w val="0.988856"/>
          <c:h val="0.747648"/>
        </c:manualLayout>
      </c:layout>
      <c:bar3DChart>
        <c:barDir val="col"/>
        <c:grouping val="percentStacked"/>
        <c:gapWidth val="95"/>
        <c:overlap val="100"/>
        <c:varyColors val="0"/>
        <c:ser>
          <c:idx val="1"/>
          <c:order val="0"/>
          <c:tx>
            <c:v>В форме электронного документа</c:v>
          </c:tx>
          <c:spPr>
            <a:solidFill>
              <a:srgbClr val="C00000">
                <a:alpha val="100000"/>
              </a:srgbClr>
            </a:solidFill>
            <a:ln w="3175">
              <a:noFill/>
            </a:ln>
          </c:spPr>
          <c:cat>
            <c:strRef>
              <c:f>(Обзор!$A$174,Обзор!$A$175,Обзор!$A$176)</c:f>
            </c:strRef>
          </c:cat>
          <c:val>
            <c:numRef>
              <c:f>(Обзор!$E$174,Обзор!$E$175,Обзор!$E$176)</c:f>
            </c:numRef>
          </c:val>
          <c:dLbls>
            <c:showVal val="1"/>
            <c:showPercent val="0"/>
            <c:showBubbleSize val="0"/>
            <c:showCatName val="0"/>
            <c:showSerName val="0"/>
            <c:showLegendKey val="0"/>
            <c:dLbl>
              <c:idx val="0"/>
              <c:spPr>
                <a:noFill/>
                <a:ln w="3175">
                  <a:noFill/>
                </a:ln>
              </c:spPr>
              <c:txPr>
                <a:bodyPr rot="0" vert="horz"/>
                <a:lstStyle/>
                <a:p>
                  <a:pPr>
                    <a:defRPr sz="1400" b="0" i="0">
                      <a:solidFill>
                        <a:srgbClr val="FFFFFF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/>
                </a:p>
              </c:txPr>
              <c:showLegendKey val="0"/>
              <c:showVal val="1"/>
              <c:showSerName val="0"/>
              <c:showCatName val="0"/>
              <c:showPercent val="0"/>
              <c:showBubbleSize val="0"/>
            </c:dLbl>
            <c:dLbl>
              <c:idx val="1"/>
              <c:spPr>
                <a:noFill/>
                <a:ln w="3175">
                  <a:noFill/>
                </a:ln>
              </c:spPr>
              <c:txPr>
                <a:bodyPr rot="0" vert="horz"/>
                <a:lstStyle/>
                <a:p>
                  <a:pPr>
                    <a:defRPr sz="1400" b="0" i="0">
                      <a:solidFill>
                        <a:srgbClr val="FFFFFF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/>
                </a:p>
              </c:txPr>
              <c:showLegendKey val="0"/>
              <c:showVal val="1"/>
              <c:showSerName val="0"/>
              <c:showCatName val="0"/>
              <c:showPercent val="0"/>
              <c:showBubbleSize val="0"/>
            </c:dLbl>
            <c:dLbl>
              <c:idx val="2"/>
              <c:spPr>
                <a:noFill/>
                <a:ln w="3175">
                  <a:noFill/>
                </a:ln>
              </c:spPr>
              <c:txPr>
                <a:bodyPr rot="0" vert="horz"/>
                <a:lstStyle/>
                <a:p>
                  <a:pPr>
                    <a:defRPr sz="1400" b="0" i="0">
                      <a:solidFill>
                        <a:srgbClr val="FFFFFF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/>
                </a:p>
              </c:txPr>
              <c:showLegendKey val="0"/>
              <c:showVal val="1"/>
              <c:showSerName val="0"/>
              <c:showCatName val="0"/>
              <c:showPercent val="0"/>
              <c:showBubbleSize val="0"/>
            </c:dLbl>
          </c:dLbls>
          <c:shape val="box"/>
        </c:ser>
        <c:ser>
          <c:idx val="2"/>
          <c:order val="1"/>
          <c:tx>
            <c:v>В письменной форме</c:v>
          </c:tx>
          <c:spPr>
            <a:solidFill>
              <a:srgbClr val="558ED5">
                <a:alpha val="100000"/>
              </a:srgbClr>
            </a:solidFill>
            <a:ln w="3175">
              <a:noFill/>
            </a:ln>
          </c:spPr>
          <c:cat>
            <c:strRef>
              <c:f>(Обзор!$A$174,Обзор!$A$175,Обзор!$A$176)</c:f>
            </c:strRef>
          </c:cat>
          <c:val>
            <c:numRef>
              <c:f>(Обзор!$H$174,Обзор!$H$175,Обзор!$H$176)</c:f>
            </c:numRef>
          </c:val>
          <c:dLbls>
            <c:showVal val="1"/>
            <c:showPercent val="0"/>
            <c:showBubbleSize val="0"/>
            <c:showCatName val="0"/>
            <c:showSerName val="0"/>
            <c:showLegendKey val="0"/>
            <c:dLbl>
              <c:idx val="0"/>
              <c:spPr>
                <a:noFill/>
                <a:ln w="3175">
                  <a:noFill/>
                </a:ln>
              </c:spPr>
              <c:txPr>
                <a:bodyPr rot="0" vert="horz"/>
                <a:lstStyle/>
                <a:p>
                  <a:pPr>
                    <a:defRPr sz="1400" b="0" i="0">
                      <a:solidFill>
                        <a:srgbClr val="FFFFFF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/>
                </a:p>
              </c:txPr>
              <c:showLegendKey val="0"/>
              <c:showVal val="1"/>
              <c:showSerName val="0"/>
              <c:showCatName val="0"/>
              <c:showPercent val="0"/>
              <c:showBubbleSize val="0"/>
            </c:dLbl>
            <c:dLbl>
              <c:idx val="1"/>
              <c:spPr>
                <a:noFill/>
                <a:ln w="3175">
                  <a:noFill/>
                </a:ln>
              </c:spPr>
              <c:txPr>
                <a:bodyPr rot="0" vert="horz"/>
                <a:lstStyle/>
                <a:p>
                  <a:pPr>
                    <a:defRPr sz="1400" b="0" i="0">
                      <a:solidFill>
                        <a:srgbClr val="FFFFFF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/>
                </a:p>
              </c:txPr>
              <c:showLegendKey val="0"/>
              <c:showVal val="1"/>
              <c:showSerName val="0"/>
              <c:showCatName val="0"/>
              <c:showPercent val="0"/>
              <c:showBubbleSize val="0"/>
            </c:dLbl>
            <c:dLbl>
              <c:idx val="2"/>
              <c:spPr>
                <a:noFill/>
                <a:ln w="3175">
                  <a:noFill/>
                </a:ln>
              </c:spPr>
              <c:txPr>
                <a:bodyPr rot="0" vert="horz"/>
                <a:lstStyle/>
                <a:p>
                  <a:pPr>
                    <a:defRPr sz="1400" b="0" i="0">
                      <a:solidFill>
                        <a:srgbClr val="FFFFFF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/>
                </a:p>
              </c:txPr>
              <c:showLegendKey val="0"/>
              <c:showVal val="1"/>
              <c:showSerName val="0"/>
              <c:showCatName val="0"/>
              <c:showPercent val="0"/>
              <c:showBubbleSize val="0"/>
            </c:dLbl>
          </c:dLbls>
          <c:shape val="box"/>
        </c:ser>
        <c:ser>
          <c:idx val="3"/>
          <c:order val="2"/>
          <c:tx>
            <c:v>В устной форме</c:v>
          </c:tx>
          <c:spPr>
            <a:solidFill>
              <a:srgbClr val="77933C">
                <a:alpha val="100000"/>
              </a:srgbClr>
            </a:solidFill>
            <a:ln w="3175">
              <a:noFill/>
            </a:ln>
          </c:spPr>
          <c:cat>
            <c:strRef>
              <c:f>(Обзор!$A$174,Обзор!$A$175,Обзор!$A$176)</c:f>
            </c:strRef>
          </c:cat>
          <c:val>
            <c:numRef>
              <c:f>(Обзор!$K$174,Обзор!$K$175,Обзор!$K$176)</c:f>
            </c:numRef>
          </c:val>
          <c:dLbls>
            <c:showVal val="1"/>
            <c:showPercent val="0"/>
            <c:showBubbleSize val="0"/>
            <c:showCatName val="1"/>
            <c:showSerName val="0"/>
            <c:showLegendKey val="1"/>
            <c:dLbl>
              <c:idx val="0"/>
              <c:spPr>
                <a:noFill/>
                <a:ln w="3175">
                  <a:noFill/>
                </a:ln>
              </c:spPr>
              <c:txPr>
                <a:bodyPr rot="0" vert="horz"/>
                <a:lstStyle/>
                <a:p>
                  <a:pPr>
                    <a:defRPr sz="1400" b="0" i="0">
                      <a:solidFill>
                        <a:srgbClr val="FFFFFF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/>
                </a:p>
              </c:txPr>
              <c:showLegendKey val="1"/>
              <c:showVal val="1"/>
              <c:showPercent val="0"/>
              <c:showBubbleSize val="0"/>
              <c:separator>
</c:separator>
              <c:showCatName val="1"/>
              <c:showSerName val="0"/>
            </c:dLbl>
            <c:dLbl>
              <c:idx val="1"/>
              <c:spPr>
                <a:noFill/>
                <a:ln w="3175">
                  <a:noFill/>
                </a:ln>
              </c:spPr>
              <c:txPr>
                <a:bodyPr rot="0" vert="horz"/>
                <a:lstStyle/>
                <a:p>
                  <a:pPr>
                    <a:defRPr sz="1400" b="0" i="0">
                      <a:solidFill>
                        <a:srgbClr val="FFFFFF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/>
                </a:p>
              </c:txPr>
              <c:showLegendKey val="1"/>
              <c:showVal val="1"/>
              <c:showPercent val="0"/>
              <c:showBubbleSize val="0"/>
              <c:separator>
</c:separator>
              <c:showCatName val="1"/>
              <c:showSerName val="0"/>
            </c:dLbl>
            <c:dLbl>
              <c:idx val="2"/>
              <c:spPr>
                <a:noFill/>
                <a:ln w="3175">
                  <a:noFill/>
                </a:ln>
              </c:spPr>
              <c:txPr>
                <a:bodyPr rot="0" vert="horz"/>
                <a:lstStyle/>
                <a:p>
                  <a:pPr>
                    <a:defRPr sz="1400" b="0" i="0">
                      <a:solidFill>
                        <a:srgbClr val="FFFFFF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/>
                </a:p>
              </c:txPr>
              <c:showLegendKey val="1"/>
              <c:showVal val="1"/>
              <c:showPercent val="0"/>
              <c:showBubbleSize val="0"/>
              <c:separator>
</c:separator>
              <c:showCatName val="1"/>
              <c:showSerName val="0"/>
            </c:dLbl>
          </c:dLbls>
          <c:shape val="box"/>
        </c:ser>
        <c:axId val="33554432"/>
        <c:axId val="33554433"/>
      </c:bar3DChart>
      <c:catAx>
        <c:axId val="33554432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ln w="3175">
            <a:noFill/>
          </a:ln>
        </c:spPr>
        <c:crosses val="autoZero"/>
        <c:lblAlgn val="ctr"/>
        <c:lblOffset val="100"/>
        <c:crossAx val="33554433"/>
      </c:catAx>
      <c:valAx>
        <c:axId val="33554433"/>
        <c:scaling>
          <c:orientation val="minMax"/>
        </c:scaling>
        <c:delete val="0"/>
        <c:axPos val="l"/>
        <c:majorTickMark val="out"/>
        <c:minorTickMark val="none"/>
        <c:tickLblPos val="nextTo"/>
        <c:spPr>
          <a:ln w="3175">
            <a:noFill/>
          </a:ln>
        </c:spPr>
        <c:crosses val="autoZero"/>
        <c:auto val="0"/>
        <c:crossAx val="33554432"/>
        <c:crossBetween val="midCat"/>
      </c:valAx>
    </c:plotArea>
    <c:legend>
      <c:layout>
        <c:manualLayout>
          <c:xMode val="edge"/>
          <c:yMode val="edge"/>
          <c:x val="0"/>
          <c:y val="0.0101403"/>
          <c:wMode val="edge"/>
          <c:hMode val="edge"/>
          <c:w val="1"/>
          <c:h val="0.136047"/>
        </c:manualLayout>
      </c:layout>
      <c:overlay val="0"/>
      <c:legendEntry>
        <c:idx val="2"/>
        <c:txPr>
          <a:bodyPr rot="0" vert="horz"/>
          <a:lstStyle/>
          <a:p>
            <a:pPr>
              <a:defRPr sz="1200" b="0" i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/>
          </a:p>
        </c:txPr>
        <c:delete val="0"/>
      </c:legendEntry>
      <c:spPr>
        <a:solidFill>
          <a:srgbClr val="D7E4BD">
            <a:alpha val="100000"/>
          </a:srgbClr>
        </a:solidFill>
        <a:ln w="3175">
          <a:noFill/>
        </a:ln>
      </c:spPr>
      <c:txPr>
        <a:bodyPr rot="0" vert="horz"/>
        <a:lstStyle/>
        <a:p>
          <a:pPr>
            <a:defRPr sz="1050" b="0" i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/>
        </a:p>
      </c:txPr>
    </c:legend>
    <c:plotVisOnly val="1"/>
    <c:dispBlanksAs val="gap"/>
  </c:chart>
  <c:spPr>
    <a:solidFill>
      <a:srgbClr val="EBF1DE">
        <a:alpha val="100000"/>
      </a:srgbClr>
    </a:solidFill>
    <a:ln w="3175">
      <a:noFill/>
    </a:ln>
  </c:spPr>
  <c:txPr>
    <a:bodyPr rot="0" vert="horz"/>
    <a:lstStyle/>
    <a:p>
      <a:pPr>
        <a:defRPr sz="1000" b="0" i="0">
          <a:solidFill>
            <a:srgbClr val="000000"/>
          </a:solidFill>
          <a:latin typeface="Calibri"/>
          <a:ea typeface="Calibri"/>
          <a:cs typeface="Calibri"/>
        </a:defRPr>
      </a:pPr>
      <a:endParaRPr/>
    </a:p>
  </c:txPr>
</c:chartSpace>
</file>

<file path=xl/charts/chart2.xml><?xml version="1.0" encoding="utf-8"?>
<c:chartSpace xmlns:r="http://schemas.openxmlformats.org/officeDocument/2006/relationships" xmlns:a="http://schemas.openxmlformats.org/drawingml/2006/main" xmlns:c="http://schemas.openxmlformats.org/drawingml/2006/chart">
  <c:lang val="en-US"/>
  <c:roundedCorners val="0"/>
  <c:chart>
    <c:plotArea>
      <c:layout/>
      <c:lineChart>
        <c:grouping val="standard"/>
        <c:varyColors val="0"/>
        <c:ser>
          <c:idx val="0"/>
          <c:order val="0"/>
          <c:tx>
            <c:strRef>
              <c:f>Обзор!$A$174</c:f>
            </c:strRef>
          </c:tx>
          <c:spPr>
            <a:ln w="25400">
              <a:solidFill>
                <a:srgbClr val="666699"/>
              </a:solidFill>
              <a:prstDash val="solid"/>
            </a:ln>
          </c:spPr>
          <c:marker>
            <c:symbol val="none"/>
          </c:marker>
          <c:cat>
            <c:strRef>
              <c:f>(Обзор!$E$173,Обзор!$H$173,Обзор!$K$173)</c:f>
            </c:strRef>
          </c:cat>
          <c:val>
            <c:numRef>
              <c:f>(Обзор!$E$174,Обзор!$H$174,Обзор!$K$174)</c:f>
            </c:numRef>
          </c:val>
          <c:dLbls>
            <c:showVal val="1"/>
            <c:showPercent val="0"/>
            <c:showBubbleSize val="0"/>
            <c:showCatName val="0"/>
            <c:showSerName val="0"/>
            <c:showLegendKey val="0"/>
          </c:dLbls>
        </c:ser>
        <c:ser>
          <c:idx val="1"/>
          <c:order val="1"/>
          <c:tx>
            <c:strRef>
              <c:f>Обзор!$A$175</c:f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none"/>
          </c:marker>
          <c:cat>
            <c:strRef>
              <c:f>(Обзор!$E$173,Обзор!$H$173,Обзор!$K$173)</c:f>
            </c:strRef>
          </c:cat>
          <c:val>
            <c:numRef>
              <c:f>(Обзор!$E$175,Обзор!$H$175,Обзор!$K$175)</c:f>
            </c:numRef>
          </c:val>
          <c:dLbls>
            <c:showVal val="1"/>
            <c:showPercent val="0"/>
            <c:showBubbleSize val="0"/>
            <c:showCatName val="0"/>
            <c:showSerName val="0"/>
            <c:showLegendKey val="0"/>
          </c:dLbls>
        </c:ser>
        <c:ser>
          <c:idx val="2"/>
          <c:order val="2"/>
          <c:tx>
            <c:strRef>
              <c:f>Обзор!$A$176</c:f>
            </c:strRef>
          </c:tx>
          <c:spPr>
            <a:ln w="25400">
              <a:solidFill>
                <a:srgbClr val="99CC00"/>
              </a:solidFill>
              <a:prstDash val="solid"/>
            </a:ln>
          </c:spPr>
          <c:marker>
            <c:symbol val="none"/>
          </c:marker>
          <c:cat>
            <c:strRef>
              <c:f>(Обзор!$E$173,Обзор!$H$173,Обзор!$K$173)</c:f>
            </c:strRef>
          </c:cat>
          <c:val>
            <c:numRef>
              <c:f>(Обзор!$E$176,Обзор!$H$176,Обзор!$K$176)</c:f>
            </c:numRef>
          </c:val>
          <c:dLbls>
            <c:showVal val="1"/>
            <c:showPercent val="0"/>
            <c:showBubbleSize val="0"/>
            <c:showCatName val="0"/>
            <c:showSerName val="0"/>
            <c:showLegendKey val="0"/>
          </c:dLbls>
        </c:ser>
        <c:axId val="33554434"/>
        <c:axId val="33554435"/>
      </c:lineChart>
      <c:catAx>
        <c:axId val="33554434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-2700000" vert="horz"/>
          <a:p>
            <a:pPr>
              <a:defRPr sz="1000" b="0" i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/>
          </a:p>
        </c:txPr>
        <c:crosses val="autoZero"/>
        <c:lblAlgn val="ctr"/>
        <c:lblOffset val="100"/>
        <c:crossAx val="33554435"/>
      </c:catAx>
      <c:valAx>
        <c:axId val="33554435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/>
          <a:p>
            <a:pPr>
              <a:defRPr sz="1000" b="0" i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/>
          </a:p>
        </c:txPr>
        <c:crosses val="autoZero"/>
        <c:auto val="0"/>
        <c:crossAx val="33554434"/>
        <c:crossBetween val="midCat"/>
      </c:valAx>
      <c:spPr>
        <a:solidFill>
          <a:srgbClr val="D7E4BD">
            <a:alpha val="100000"/>
          </a:srgbClr>
        </a:solidFill>
        <a:ln w="3175">
          <a:noFill/>
        </a:ln>
      </c:spPr>
    </c:plotArea>
    <c:legend>
      <c:legendPos val="r"/>
      <c:layout/>
      <c:overlay val="0"/>
      <c:spPr>
        <a:noFill/>
        <a:ln w="3175">
          <a:noFill/>
        </a:ln>
      </c:spPr>
      <c:txPr>
        <a:bodyPr rot="0" vert="horz"/>
        <a:lstStyle/>
        <a:p>
          <a:pPr>
            <a:defRPr sz="1000" b="0" i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/>
        </a:p>
      </c:txPr>
    </c:legend>
    <c:plotVisOnly val="1"/>
    <c:dispBlanksAs val="gap"/>
  </c:chart>
  <c:spPr>
    <a:solidFill>
      <a:srgbClr val="D7E4BD">
        <a:alpha val="100000"/>
      </a:srgbClr>
    </a:solidFill>
    <a:ln w="3175">
      <a:solidFill>
        <a:srgbClr val="808080"/>
      </a:solidFill>
      <a:prstDash val="solid"/>
    </a:ln>
  </c:spPr>
  <c:txPr>
    <a:bodyPr rot="0" vert="horz"/>
    <a:lstStyle/>
    <a:p>
      <a:pPr>
        <a:defRPr sz="1000" b="0" i="0">
          <a:solidFill>
            <a:srgbClr val="000000"/>
          </a:solidFill>
          <a:latin typeface="Calibri"/>
          <a:ea typeface="Calibri"/>
          <a:cs typeface="Calibri"/>
        </a:defRPr>
      </a:pPr>
      <a:endParaRPr/>
    </a:p>
  </c:txPr>
</c:chartSpace>
</file>

<file path=xl/charts/chart3.xml><?xml version="1.0" encoding="utf-8"?>
<c:chartSpace xmlns:r="http://schemas.openxmlformats.org/officeDocument/2006/relationships" xmlns:a="http://schemas.openxmlformats.org/drawingml/2006/main" xmlns:c="http://schemas.openxmlformats.org/drawingml/2006/chart">
  <c:lang val="en-US"/>
  <c:roundedCorners val="0"/>
  <c:chart>
    <c:plotArea>
      <c:layout>
        <c:manualLayout>
          <c:layoutTarget val="inner"/>
          <c:xMode val="edge"/>
          <c:yMode val="edge"/>
          <c:x val="0.0782191"/>
          <c:y val="0.220903"/>
          <c:wMode val="factor"/>
          <c:hMode val="factor"/>
          <c:w val="0.873647"/>
          <c:h val="0.384799"/>
        </c:manualLayout>
      </c:layout>
      <c:lineChart>
        <c:grouping val="standard"/>
        <c:varyColors val="0"/>
        <c:ser>
          <c:idx val="0"/>
          <c:order val="0"/>
          <c:tx>
            <c:v>Обращения в письменной форме</c:v>
          </c:tx>
          <c:spPr>
            <a:ln w="25400">
              <a:solidFill>
                <a:srgbClr val="666699"/>
              </a:solidFill>
              <a:prstDash val="solid"/>
            </a:ln>
          </c:spPr>
          <c:marker>
            <c:symbol val="none"/>
          </c:marker>
          <c:cat>
            <c:strRef>
              <c:f>Обзор!$A$204:$D$206</c:f>
            </c:strRef>
          </c:cat>
          <c:val>
            <c:numRef>
              <c:f>(Обзор!$H$204,Обзор!$H$205,Обзор!$H$206)</c:f>
            </c:numRef>
          </c:val>
          <c:dLbls>
            <c:showVal val="1"/>
            <c:showPercent val="0"/>
            <c:showBubbleSize val="0"/>
            <c:showCatName val="0"/>
            <c:showSerName val="0"/>
            <c:showLegendKey val="0"/>
            <c:dLbl>
              <c:idx val="0"/>
              <c:spPr>
                <a:noFill/>
                <a:ln w="3175">
                  <a:noFill/>
                </a:ln>
              </c:spPr>
              <c:txPr>
                <a:bodyPr rot="0" vert="horz"/>
                <a:lstStyle/>
                <a:p>
                  <a:pPr>
                    <a:defRPr sz="1200" b="1" i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/>
                </a:p>
              </c:txPr>
              <c:showLegendKey val="0"/>
              <c:showVal val="1"/>
              <c:showSerName val="0"/>
              <c:showCatName val="0"/>
              <c:showPercent val="0"/>
              <c:showBubbleSize val="0"/>
            </c:dLbl>
            <c:dLbl>
              <c:idx val="1"/>
              <c:spPr>
                <a:noFill/>
                <a:ln w="3175">
                  <a:noFill/>
                </a:ln>
              </c:spPr>
              <c:txPr>
                <a:bodyPr rot="0" vert="horz"/>
                <a:lstStyle/>
                <a:p>
                  <a:pPr>
                    <a:defRPr sz="1200" b="1" i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/>
                </a:p>
              </c:txPr>
              <c:showLegendKey val="0"/>
              <c:showVal val="1"/>
              <c:showSerName val="0"/>
              <c:showCatName val="0"/>
              <c:showPercent val="0"/>
              <c:showBubbleSize val="0"/>
            </c:dLbl>
          </c:dLbls>
        </c:ser>
        <c:ser>
          <c:idx val="1"/>
          <c:order val="1"/>
          <c:tx>
            <c:v>Обращения в форме электронного документа</c:v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none"/>
          </c:marker>
          <c:cat>
            <c:strRef>
              <c:f>Обзор!$A$204:$D$206</c:f>
            </c:strRef>
          </c:cat>
          <c:val>
            <c:numRef>
              <c:f>(Обзор!$E$204,Обзор!$E$205,Обзор!$E$206)</c:f>
            </c:numRef>
          </c:val>
          <c:dLbls>
            <c:showVal val="1"/>
            <c:showPercent val="0"/>
            <c:showBubbleSize val="0"/>
            <c:showCatName val="0"/>
            <c:showSerName val="0"/>
            <c:showLegendKey val="0"/>
            <c:dLbl>
              <c:idx val="0"/>
              <c:spPr>
                <a:noFill/>
                <a:ln w="3175">
                  <a:noFill/>
                </a:ln>
              </c:spPr>
              <c:txPr>
                <a:bodyPr rot="0" vert="horz"/>
                <a:lstStyle/>
                <a:p>
                  <a:pPr>
                    <a:defRPr sz="1200" b="1" i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/>
                </a:p>
              </c:txPr>
              <c:showLegendKey val="0"/>
              <c:showVal val="1"/>
              <c:showSerName val="0"/>
              <c:showCatName val="0"/>
              <c:showPercent val="0"/>
              <c:showBubbleSize val="0"/>
            </c:dLbl>
            <c:dLbl>
              <c:idx val="1"/>
              <c:spPr>
                <a:noFill/>
                <a:ln w="3175">
                  <a:noFill/>
                </a:ln>
              </c:spPr>
              <c:txPr>
                <a:bodyPr rot="0" vert="horz"/>
                <a:lstStyle/>
                <a:p>
                  <a:pPr>
                    <a:defRPr sz="1200" b="1" i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/>
                </a:p>
              </c:txPr>
              <c:showLegendKey val="0"/>
              <c:showVal val="1"/>
              <c:showSerName val="0"/>
              <c:showCatName val="0"/>
              <c:showPercent val="0"/>
              <c:showBubbleSize val="0"/>
            </c:dLbl>
            <c:dLbl>
              <c:idx val="2"/>
              <c:spPr>
                <a:noFill/>
                <a:ln w="3175">
                  <a:noFill/>
                </a:ln>
              </c:spPr>
              <c:txPr>
                <a:bodyPr rot="0" vert="horz"/>
                <a:lstStyle/>
                <a:p>
                  <a:pPr>
                    <a:defRPr sz="1200" b="1" i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/>
                </a:p>
              </c:txPr>
              <c:showLegendKey val="0"/>
              <c:showVal val="1"/>
              <c:showSerName val="0"/>
              <c:showCatName val="0"/>
              <c:showPercent val="0"/>
              <c:showBubbleSize val="0"/>
            </c:dLbl>
          </c:dLbls>
        </c:ser>
        <c:ser>
          <c:idx val="2"/>
          <c:order val="2"/>
          <c:tx>
            <c:v>Обращения в устной форме</c:v>
          </c:tx>
          <c:spPr>
            <a:ln w="25400">
              <a:solidFill>
                <a:srgbClr val="99CC00"/>
              </a:solidFill>
              <a:prstDash val="solid"/>
            </a:ln>
          </c:spPr>
          <c:marker>
            <c:symbol val="none"/>
          </c:marker>
          <c:cat>
            <c:strRef>
              <c:f>Обзор!$A$204:$D$206</c:f>
            </c:strRef>
          </c:cat>
          <c:val>
            <c:numRef>
              <c:f>(Обзор!$K$204,Обзор!$K$205,Обзор!$K$206)</c:f>
            </c:numRef>
          </c:val>
          <c:dLbls>
            <c:showVal val="1"/>
            <c:showPercent val="0"/>
            <c:showBubbleSize val="0"/>
            <c:showCatName val="0"/>
            <c:showSerName val="0"/>
            <c:showLegendKey val="0"/>
            <c:dLbl>
              <c:idx val="0"/>
              <c:spPr>
                <a:noFill/>
                <a:ln w="3175">
                  <a:noFill/>
                </a:ln>
              </c:spPr>
              <c:txPr>
                <a:bodyPr rot="0" vert="horz"/>
                <a:lstStyle/>
                <a:p>
                  <a:pPr>
                    <a:defRPr sz="1200" b="1" i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/>
                </a:p>
              </c:txPr>
              <c:showLegendKey val="0"/>
              <c:showVal val="1"/>
              <c:showSerName val="0"/>
              <c:showCatName val="0"/>
              <c:showPercent val="0"/>
              <c:showBubbleSize val="0"/>
            </c:dLbl>
            <c:dLbl>
              <c:idx val="1"/>
              <c:spPr>
                <a:noFill/>
                <a:ln w="3175">
                  <a:noFill/>
                </a:ln>
              </c:spPr>
              <c:txPr>
                <a:bodyPr rot="0" vert="horz"/>
                <a:lstStyle/>
                <a:p>
                  <a:pPr>
                    <a:defRPr sz="1200" b="1" i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/>
                </a:p>
              </c:txPr>
              <c:showLegendKey val="0"/>
              <c:showVal val="1"/>
              <c:showSerName val="0"/>
              <c:showCatName val="0"/>
              <c:showPercent val="0"/>
              <c:showBubbleSize val="0"/>
            </c:dLbl>
          </c:dLbls>
        </c:ser>
        <c:axId val="33554436"/>
        <c:axId val="33554437"/>
      </c:lineChart>
      <c:catAx>
        <c:axId val="33554436"/>
        <c:scaling>
          <c:orientation val="minMax"/>
        </c:scaling>
        <c:delete val="0"/>
        <c:axPos val="b"/>
        <c:majorTickMark val="out"/>
        <c:minorTickMark val="none"/>
        <c:tickLblPos val="low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p>
            <a:pPr>
              <a:defRPr sz="1200" b="1" i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/>
          </a:p>
        </c:txPr>
        <c:crosses val="autoZero"/>
        <c:lblAlgn val="ctr"/>
        <c:lblOffset val="100"/>
        <c:crossAx val="33554437"/>
      </c:catAx>
      <c:valAx>
        <c:axId val="33554437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majorTickMark val="out"/>
        <c:minorTickMark val="none"/>
        <c:tickLblPos val="nextTo"/>
        <c:spPr>
          <a:ln w="38100">
            <a:solidFill>
              <a:srgbClr val="808080"/>
            </a:solidFill>
            <a:prstDash val="solid"/>
          </a:ln>
        </c:spPr>
        <c:txPr>
          <a:bodyPr/>
          <a:p>
            <a:pPr>
              <a:defRPr sz="1000" b="0" i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/>
          </a:p>
        </c:txPr>
        <c:crosses val="autoZero"/>
        <c:auto val="0"/>
        <c:crossAx val="33554436"/>
        <c:crossBetween val="midCat"/>
      </c:valAx>
      <c:spPr>
        <a:solidFill>
          <a:srgbClr val="B9CDE5">
            <a:alpha val="100000"/>
          </a:srgbClr>
        </a:solidFill>
        <a:ln w="3175">
          <a:noFill/>
        </a:ln>
      </c:spPr>
    </c:plotArea>
    <c:legend>
      <c:layout>
        <c:manualLayout>
          <c:xMode val="edge"/>
          <c:yMode val="edge"/>
          <c:x val="0.0121415"/>
          <c:y val="0.0320754"/>
          <c:wMode val="edge"/>
          <c:hMode val="edge"/>
          <c:w val="0.979229"/>
          <c:h val="0.177882"/>
        </c:manualLayout>
      </c:layout>
      <c:overlay val="0"/>
      <c:spPr>
        <a:solidFill>
          <a:srgbClr val="D9D9D9">
            <a:alpha val="100000"/>
          </a:srgbClr>
        </a:solidFill>
        <a:ln w="3175">
          <a:noFill/>
        </a:ln>
      </c:spPr>
      <c:txPr>
        <a:bodyPr rot="0" vert="horz"/>
        <a:lstStyle/>
        <a:p>
          <a:pPr>
            <a:defRPr sz="1200" b="1" i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/>
        </a:p>
      </c:txPr>
    </c:legend>
    <c:plotVisOnly val="1"/>
    <c:dispBlanksAs val="gap"/>
  </c:chart>
  <c:spPr>
    <a:solidFill>
      <a:srgbClr val="DCE6F2">
        <a:alpha val="100000"/>
      </a:srgbClr>
    </a:solidFill>
    <a:ln w="3175">
      <a:solidFill>
        <a:srgbClr val="808080"/>
      </a:solidFill>
      <a:prstDash val="solid"/>
    </a:ln>
  </c:spPr>
  <c:txPr>
    <a:bodyPr rot="0" vert="horz"/>
    <a:lstStyle/>
    <a:p>
      <a:pPr>
        <a:defRPr sz="1000" b="0" i="0">
          <a:solidFill>
            <a:srgbClr val="000000"/>
          </a:solidFill>
          <a:latin typeface="Calibri"/>
          <a:ea typeface="Calibri"/>
          <a:cs typeface="Calibri"/>
        </a:defRPr>
      </a:pPr>
      <a:endParaRPr/>
    </a:p>
  </c:txPr>
</c:chartSpace>
</file>

<file path=xl/charts/chart4.xml><?xml version="1.0" encoding="utf-8"?>
<c:chartSpace xmlns:r="http://schemas.openxmlformats.org/officeDocument/2006/relationships" xmlns:a="http://schemas.openxmlformats.org/drawingml/2006/main" xmlns:c="http://schemas.openxmlformats.org/drawingml/2006/chart">
  <c:lang val="en-US"/>
  <c:roundedCorners val="0"/>
  <c:chart>
    <c:plotArea>
      <c:layout/>
      <c:barChart>
        <c:barDir val="col"/>
        <c:grouping val="standard"/>
        <c:gapWidth val="150"/>
        <c:varyColors val="0"/>
        <c:ser>
          <c:idx val="0"/>
          <c:order val="0"/>
          <c:tx>
            <c:strRef>
              <c:f>Обзор!$F$233</c:f>
            </c:strRef>
          </c:tx>
          <c:spPr>
            <a:solidFill>
              <a:srgbClr val="4F81BD">
                <a:alpha val="100000"/>
              </a:srgbClr>
            </a:solidFill>
            <a:ln w="3175">
              <a:noFill/>
            </a:ln>
          </c:spPr>
          <c:cat>
            <c:strRef>
              <c:f>(Обзор!$A$234,Обзор!$A$236,Обзор!$A$238)</c:f>
            </c:strRef>
          </c:cat>
          <c:val>
            <c:numRef>
              <c:f>(Обзор!$F$234,Обзор!$F$236,Обзор!$F$238)</c:f>
            </c:numRef>
          </c:val>
          <c:dLbls>
            <c:showVal val="1"/>
            <c:showPercent val="0"/>
            <c:showBubbleSize val="0"/>
            <c:showCatName val="0"/>
            <c:showSerName val="0"/>
            <c:showLegendKey val="0"/>
          </c:dLbls>
        </c:ser>
        <c:ser>
          <c:idx val="1"/>
          <c:order val="1"/>
          <c:tx>
            <c:strRef>
              <c:f>Обзор!$H$233</c:f>
            </c:strRef>
          </c:tx>
          <c:spPr>
            <a:solidFill>
              <a:srgbClr val="C0504D">
                <a:alpha val="100000"/>
              </a:srgbClr>
            </a:solidFill>
            <a:ln w="3175">
              <a:noFill/>
            </a:ln>
          </c:spPr>
          <c:cat>
            <c:strRef>
              <c:f>(Обзор!$A$234,Обзор!$A$236,Обзор!$A$238)</c:f>
            </c:strRef>
          </c:cat>
          <c:val>
            <c:numRef>
              <c:f>(Обзор!$H$234,Обзор!$H$236,Обзор!$H$238)</c:f>
            </c:numRef>
          </c:val>
          <c:dLbls>
            <c:showVal val="1"/>
            <c:showPercent val="0"/>
            <c:showBubbleSize val="0"/>
            <c:showCatName val="0"/>
            <c:showSerName val="0"/>
            <c:showLegendKey val="0"/>
          </c:dLbls>
        </c:ser>
        <c:ser>
          <c:idx val="2"/>
          <c:order val="2"/>
          <c:tx>
            <c:strRef>
              <c:f>Обзор!$J$233</c:f>
            </c:strRef>
          </c:tx>
          <c:spPr>
            <a:solidFill>
              <a:srgbClr val="9BBB59">
                <a:alpha val="100000"/>
              </a:srgbClr>
            </a:solidFill>
            <a:ln w="3175">
              <a:noFill/>
            </a:ln>
          </c:spPr>
          <c:cat>
            <c:strRef>
              <c:f>(Обзор!$A$234,Обзор!$A$236,Обзор!$A$238)</c:f>
            </c:strRef>
          </c:cat>
          <c:val>
            <c:numRef>
              <c:f>(Обзор!$J$234,Обзор!$J$236,Обзор!$J$238)</c:f>
            </c:numRef>
          </c:val>
          <c:dLbls>
            <c:showVal val="1"/>
            <c:showPercent val="0"/>
            <c:showBubbleSize val="0"/>
            <c:showCatName val="0"/>
            <c:showSerName val="0"/>
            <c:showLegendKey val="0"/>
          </c:dLbls>
        </c:ser>
        <c:ser>
          <c:idx val="3"/>
          <c:order val="3"/>
          <c:tx>
            <c:strRef>
              <c:f>Обзор!$L$233</c:f>
            </c:strRef>
          </c:tx>
          <c:spPr>
            <a:solidFill>
              <a:srgbClr val="8064A2">
                <a:alpha val="100000"/>
              </a:srgbClr>
            </a:solidFill>
            <a:ln w="3175">
              <a:noFill/>
            </a:ln>
          </c:spPr>
          <c:cat>
            <c:strRef>
              <c:f>(Обзор!$A$234,Обзор!$A$236,Обзор!$A$238)</c:f>
            </c:strRef>
          </c:cat>
          <c:val>
            <c:numRef>
              <c:f>(Обзор!$L$234,Обзор!$L$236,Обзор!$L$238)</c:f>
            </c:numRef>
          </c:val>
          <c:dLbls>
            <c:showVal val="1"/>
            <c:showPercent val="0"/>
            <c:showBubbleSize val="0"/>
            <c:showCatName val="0"/>
            <c:showSerName val="0"/>
            <c:showLegendKey val="0"/>
          </c:dLbls>
        </c:ser>
        <c:axId val="33554438"/>
        <c:axId val="33554439"/>
      </c:barChart>
      <c:catAx>
        <c:axId val="33554438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p>
            <a:pPr>
              <a:defRPr sz="900" b="1" i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/>
          </a:p>
        </c:txPr>
        <c:crosses val="autoZero"/>
        <c:lblAlgn val="ctr"/>
        <c:lblOffset val="100"/>
        <c:crossAx val="33554439"/>
      </c:catAx>
      <c:valAx>
        <c:axId val="33554439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/>
          <a:p>
            <a:pPr>
              <a:defRPr sz="1000" b="0" i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/>
          </a:p>
        </c:txPr>
        <c:crosses val="autoZero"/>
        <c:auto val="0"/>
        <c:crossAx val="33554438"/>
        <c:crossBetween val="midCat"/>
      </c:valAx>
      <c:spPr>
        <a:solidFill>
          <a:srgbClr val="FFFFFF"/>
        </a:solidFill>
        <a:ln w="3175">
          <a:noFill/>
        </a:ln>
      </c:spPr>
    </c:plotArea>
    <c:legend>
      <c:legendPos val="r"/>
      <c:layout/>
      <c:overlay val="0"/>
      <c:spPr>
        <a:noFill/>
        <a:ln w="3175">
          <a:noFill/>
        </a:ln>
      </c:spPr>
      <c:txPr>
        <a:bodyPr rot="0" vert="horz"/>
        <a:lstStyle/>
        <a:p>
          <a:pPr>
            <a:defRPr sz="1100" b="1" i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/>
        </a:p>
      </c:txPr>
    </c:legend>
    <c:plotVisOnly val="1"/>
    <c:dispBlanksAs val="gap"/>
  </c:chart>
  <c:spPr>
    <a:solidFill>
      <a:srgbClr val="FFFFFF"/>
    </a:solidFill>
    <a:ln w="3175">
      <a:solidFill>
        <a:srgbClr val="808080"/>
      </a:solidFill>
      <a:prstDash val="solid"/>
    </a:ln>
  </c:spPr>
  <c:txPr>
    <a:bodyPr rot="0" vert="horz"/>
    <a:lstStyle/>
    <a:p>
      <a:pPr>
        <a:defRPr sz="1000" b="0" i="0">
          <a:solidFill>
            <a:srgbClr val="000000"/>
          </a:solidFill>
          <a:latin typeface="Calibri"/>
          <a:ea typeface="Calibri"/>
          <a:cs typeface="Calibri"/>
        </a:defRPr>
      </a:pPr>
      <a:endParaRPr/>
    </a:p>
  </c:txPr>
</c:chartSpace>
</file>

<file path=xl/charts/chart5.xml><?xml version="1.0" encoding="utf-8"?>
<c:chartSpace xmlns:r="http://schemas.openxmlformats.org/officeDocument/2006/relationships" xmlns:a="http://schemas.openxmlformats.org/drawingml/2006/main" xmlns:c="http://schemas.openxmlformats.org/drawingml/2006/chart">
  <c:lang val="en-US"/>
  <c:roundedCorners val="0"/>
  <c:chart>
    <c:plotArea>
      <c:layout>
        <c:manualLayout>
          <c:layoutTarget val="inner"/>
          <c:xMode val="edge"/>
          <c:yMode val="edge"/>
          <c:x val="0.162025"/>
          <c:y val="0.166667"/>
          <c:wMode val="factor"/>
          <c:hMode val="factor"/>
          <c:w val="0.779747"/>
          <c:h val="0.616668"/>
        </c:manualLayout>
      </c:layout>
      <c:lineChart>
        <c:grouping val="standard"/>
        <c:varyColors val="0"/>
        <c:ser>
          <c:idx val="0"/>
          <c:order val="0"/>
          <c:tx>
            <c:strRef>
              <c:f>Обзор!$F$233</c:f>
            </c:strRef>
          </c:tx>
          <c:spPr>
            <a:ln w="25400">
              <a:solidFill>
                <a:srgbClr val="666699"/>
              </a:solidFill>
              <a:prstDash val="solid"/>
            </a:ln>
          </c:spPr>
          <c:marker>
            <c:symbol val="none"/>
          </c:marker>
          <c:cat>
            <c:strRef>
              <c:f>(Обзор!$A$234,Обзор!$A$236,Обзор!$A$238)</c:f>
            </c:strRef>
          </c:cat>
          <c:val>
            <c:numRef>
              <c:f>(Обзор!$F$235,Обзор!$F$237,Обзор!$F$239)</c:f>
            </c:numRef>
          </c:val>
          <c:dLbls>
            <c:showVal val="1"/>
            <c:showPercent val="0"/>
            <c:showBubbleSize val="0"/>
            <c:showCatName val="0"/>
            <c:showSerName val="0"/>
            <c:showLegendKey val="0"/>
            <c:dLbl>
              <c:idx val="0"/>
              <c:spPr>
                <a:noFill/>
                <a:ln w="3175">
                  <a:noFill/>
                </a:ln>
              </c:spPr>
              <c:txPr>
                <a:bodyPr rot="0" vert="horz"/>
                <a:lstStyle/>
                <a:p>
                  <a:pPr>
                    <a:defRPr sz="1100" b="1" i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/>
                </a:p>
              </c:txPr>
              <c:showLegendKey val="0"/>
              <c:showVal val="1"/>
              <c:showSerName val="0"/>
              <c:showCatName val="0"/>
              <c:showPercent val="0"/>
              <c:showBubbleSize val="0"/>
            </c:dLbl>
            <c:dLbl>
              <c:idx val="1"/>
              <c:spPr>
                <a:noFill/>
                <a:ln w="3175">
                  <a:noFill/>
                </a:ln>
              </c:spPr>
              <c:txPr>
                <a:bodyPr rot="0" vert="horz"/>
                <a:lstStyle/>
                <a:p>
                  <a:pPr>
                    <a:defRPr sz="1100" b="1" i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/>
                </a:p>
              </c:txPr>
              <c:showLegendKey val="0"/>
              <c:showVal val="1"/>
              <c:showSerName val="0"/>
              <c:showCatName val="0"/>
              <c:showPercent val="0"/>
              <c:showBubbleSize val="0"/>
            </c:dLbl>
            <c:dLbl>
              <c:idx val="2"/>
              <c:spPr>
                <a:noFill/>
                <a:ln w="3175">
                  <a:noFill/>
                </a:ln>
              </c:spPr>
              <c:txPr>
                <a:bodyPr rot="0" vert="horz"/>
                <a:lstStyle/>
                <a:p>
                  <a:pPr>
                    <a:defRPr sz="1100" b="1" i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/>
                </a:p>
              </c:txPr>
              <c:showLegendKey val="0"/>
              <c:showVal val="1"/>
              <c:showSerName val="0"/>
              <c:showCatName val="0"/>
              <c:showPercent val="0"/>
              <c:showBubbleSize val="0"/>
            </c:dLbl>
          </c:dLbls>
        </c:ser>
        <c:ser>
          <c:idx val="1"/>
          <c:order val="1"/>
          <c:tx>
            <c:strRef>
              <c:f>Обзор!$H$233</c:f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none"/>
          </c:marker>
          <c:cat>
            <c:strRef>
              <c:f>(Обзор!$A$234,Обзор!$A$236,Обзор!$A$238)</c:f>
            </c:strRef>
          </c:cat>
          <c:val>
            <c:numRef>
              <c:f>(Обзор!$H$235,Обзор!$H$237,Обзор!$H$239)</c:f>
            </c:numRef>
          </c:val>
          <c:dLbls>
            <c:showVal val="1"/>
            <c:showPercent val="0"/>
            <c:showBubbleSize val="0"/>
            <c:showCatName val="0"/>
            <c:showSerName val="0"/>
            <c:showLegendKey val="0"/>
            <c:dLbl>
              <c:idx val="0"/>
              <c:spPr>
                <a:noFill/>
                <a:ln w="3175">
                  <a:noFill/>
                </a:ln>
              </c:spPr>
              <c:txPr>
                <a:bodyPr rot="0" vert="horz"/>
                <a:lstStyle/>
                <a:p>
                  <a:pPr>
                    <a:defRPr sz="1100" b="1" i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/>
                </a:p>
              </c:txPr>
              <c:showLegendKey val="0"/>
              <c:showVal val="1"/>
              <c:showSerName val="0"/>
              <c:showCatName val="0"/>
              <c:showPercent val="0"/>
              <c:showBubbleSize val="0"/>
            </c:dLbl>
            <c:dLbl>
              <c:idx val="1"/>
              <c:spPr>
                <a:noFill/>
                <a:ln w="3175">
                  <a:noFill/>
                </a:ln>
              </c:spPr>
              <c:txPr>
                <a:bodyPr rot="0" vert="horz"/>
                <a:lstStyle/>
                <a:p>
                  <a:pPr>
                    <a:defRPr sz="1100" b="1" i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/>
                </a:p>
              </c:txPr>
              <c:showLegendKey val="0"/>
              <c:showVal val="1"/>
              <c:showSerName val="0"/>
              <c:showCatName val="0"/>
              <c:showPercent val="0"/>
              <c:showBubbleSize val="0"/>
            </c:dLbl>
            <c:dLbl>
              <c:idx val="2"/>
              <c:spPr>
                <a:noFill/>
                <a:ln w="3175">
                  <a:noFill/>
                </a:ln>
              </c:spPr>
              <c:txPr>
                <a:bodyPr rot="0" vert="horz"/>
                <a:lstStyle/>
                <a:p>
                  <a:pPr>
                    <a:defRPr sz="1100" b="1" i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/>
                </a:p>
              </c:txPr>
              <c:showLegendKey val="0"/>
              <c:showVal val="1"/>
              <c:showSerName val="0"/>
              <c:showCatName val="0"/>
              <c:showPercent val="0"/>
              <c:showBubbleSize val="0"/>
            </c:dLbl>
          </c:dLbls>
        </c:ser>
        <c:ser>
          <c:idx val="2"/>
          <c:order val="2"/>
          <c:tx>
            <c:strRef>
              <c:f>Обзор!$J$233</c:f>
            </c:strRef>
          </c:tx>
          <c:spPr>
            <a:ln w="25400">
              <a:solidFill>
                <a:srgbClr val="99CC00"/>
              </a:solidFill>
              <a:prstDash val="solid"/>
            </a:ln>
          </c:spPr>
          <c:marker>
            <c:symbol val="none"/>
          </c:marker>
          <c:cat>
            <c:strRef>
              <c:f>(Обзор!$A$234,Обзор!$A$236,Обзор!$A$238)</c:f>
            </c:strRef>
          </c:cat>
          <c:val>
            <c:numRef>
              <c:f>(Обзор!$J$235,Обзор!$J$237,Обзор!$J$239)</c:f>
            </c:numRef>
          </c:val>
          <c:dLbls>
            <c:showVal val="1"/>
            <c:showPercent val="0"/>
            <c:showBubbleSize val="0"/>
            <c:showCatName val="0"/>
            <c:showSerName val="0"/>
            <c:showLegendKey val="0"/>
            <c:dLbl>
              <c:idx val="0"/>
              <c:spPr>
                <a:noFill/>
                <a:ln w="3175">
                  <a:noFill/>
                </a:ln>
              </c:spPr>
              <c:txPr>
                <a:bodyPr rot="0" vert="horz"/>
                <a:lstStyle/>
                <a:p>
                  <a:pPr>
                    <a:defRPr sz="1100" b="1" i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/>
                </a:p>
              </c:txPr>
              <c:showLegendKey val="0"/>
              <c:showVal val="1"/>
              <c:showSerName val="0"/>
              <c:showCatName val="0"/>
              <c:showPercent val="0"/>
              <c:showBubbleSize val="0"/>
            </c:dLbl>
            <c:dLbl>
              <c:idx val="1"/>
              <c:spPr>
                <a:noFill/>
                <a:ln w="3175">
                  <a:noFill/>
                </a:ln>
              </c:spPr>
              <c:txPr>
                <a:bodyPr rot="0" vert="horz"/>
                <a:lstStyle/>
                <a:p>
                  <a:pPr>
                    <a:defRPr sz="1100" b="1" i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/>
                </a:p>
              </c:txPr>
              <c:showLegendKey val="0"/>
              <c:showVal val="1"/>
              <c:showSerName val="0"/>
              <c:showCatName val="0"/>
              <c:showPercent val="0"/>
              <c:showBubbleSize val="0"/>
            </c:dLbl>
          </c:dLbls>
        </c:ser>
        <c:ser>
          <c:idx val="3"/>
          <c:order val="3"/>
          <c:tx>
            <c:strRef>
              <c:f>Обзор!$L$233</c:f>
            </c:strRef>
          </c:tx>
          <c:spPr>
            <a:ln w="25400">
              <a:solidFill>
                <a:srgbClr val="666699"/>
              </a:solidFill>
              <a:prstDash val="solid"/>
            </a:ln>
          </c:spPr>
          <c:marker>
            <c:symbol val="none"/>
          </c:marker>
          <c:cat>
            <c:strRef>
              <c:f>(Обзор!$A$234,Обзор!$A$236,Обзор!$A$238)</c:f>
            </c:strRef>
          </c:cat>
          <c:val>
            <c:numRef>
              <c:f>(Обзор!$L$235,Обзор!$L$237,Обзор!$L$239)</c:f>
            </c:numRef>
          </c:val>
          <c:dLbls>
            <c:showVal val="1"/>
            <c:showPercent val="0"/>
            <c:showBubbleSize val="0"/>
            <c:showCatName val="0"/>
            <c:showSerName val="0"/>
            <c:showLegendKey val="0"/>
            <c:dLbl>
              <c:idx val="0"/>
              <c:spPr>
                <a:noFill/>
                <a:ln w="3175">
                  <a:noFill/>
                </a:ln>
              </c:spPr>
              <c:txPr>
                <a:bodyPr rot="0" vert="horz"/>
                <a:lstStyle/>
                <a:p>
                  <a:pPr>
                    <a:defRPr sz="1050" b="1" i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/>
                </a:p>
              </c:txPr>
              <c:showLegendKey val="0"/>
              <c:showVal val="1"/>
              <c:showSerName val="0"/>
              <c:showCatName val="0"/>
              <c:showPercent val="0"/>
              <c:showBubbleSize val="0"/>
            </c:dLbl>
            <c:dLbl>
              <c:idx val="1"/>
              <c:spPr>
                <a:noFill/>
                <a:ln w="3175">
                  <a:noFill/>
                </a:ln>
              </c:spPr>
              <c:txPr>
                <a:bodyPr rot="0" vert="horz"/>
                <a:lstStyle/>
                <a:p>
                  <a:pPr>
                    <a:defRPr sz="1050" b="1" i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/>
                </a:p>
              </c:txPr>
              <c:showLegendKey val="0"/>
              <c:showVal val="1"/>
              <c:showSerName val="0"/>
              <c:showCatName val="0"/>
              <c:showPercent val="0"/>
              <c:showBubbleSize val="0"/>
            </c:dLbl>
            <c:dLbl>
              <c:idx val="2"/>
              <c:spPr>
                <a:noFill/>
                <a:ln w="3175">
                  <a:noFill/>
                </a:ln>
              </c:spPr>
              <c:txPr>
                <a:bodyPr rot="0" vert="horz"/>
                <a:lstStyle/>
                <a:p>
                  <a:pPr>
                    <a:defRPr sz="1050" b="1" i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/>
                </a:p>
              </c:txPr>
              <c:showLegendKey val="0"/>
              <c:showVal val="1"/>
              <c:showSerName val="0"/>
              <c:showCatName val="0"/>
              <c:showPercent val="0"/>
              <c:showBubbleSize val="0"/>
            </c:dLbl>
          </c:dLbls>
        </c:ser>
        <c:axId val="33554440"/>
        <c:axId val="33554441"/>
      </c:lineChart>
      <c:catAx>
        <c:axId val="33554440"/>
        <c:scaling>
          <c:orientation val="minMax"/>
        </c:scaling>
        <c:delete val="0"/>
        <c:axPos val="b"/>
        <c:majorTickMark val="out"/>
        <c:minorTickMark val="none"/>
        <c:tickLblPos val="low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p>
            <a:pPr>
              <a:defRPr sz="1100" b="1" i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/>
          </a:p>
        </c:txPr>
        <c:crosses val="autoZero"/>
        <c:lblAlgn val="ctr"/>
        <c:lblOffset val="100"/>
        <c:crossAx val="33554441"/>
      </c:catAx>
      <c:valAx>
        <c:axId val="33554441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/>
          <a:p>
            <a:pPr>
              <a:defRPr sz="1000" b="0" i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/>
          </a:p>
        </c:txPr>
        <c:crosses val="autoZero"/>
        <c:auto val="0"/>
        <c:crossAx val="33554440"/>
        <c:crossBetween val="midCat"/>
      </c:valAx>
    </c:plotArea>
    <c:legend>
      <c:layout>
        <c:manualLayout>
          <c:xMode val="edge"/>
          <c:yMode val="edge"/>
          <c:x val="0.0121414"/>
          <c:y val="0.0320755"/>
          <c:wMode val="edge"/>
          <c:hMode val="edge"/>
          <c:w val="0.98521"/>
          <c:h val="0.155992"/>
        </c:manualLayout>
      </c:layout>
      <c:overlay val="0"/>
      <c:spPr>
        <a:solidFill>
          <a:srgbClr val="D9D9D9">
            <a:alpha val="100000"/>
          </a:srgbClr>
        </a:solidFill>
        <a:ln w="3175">
          <a:noFill/>
        </a:ln>
      </c:spPr>
      <c:txPr>
        <a:bodyPr rot="0" vert="horz"/>
        <a:lstStyle/>
        <a:p>
          <a:pPr>
            <a:defRPr sz="1050" b="0" i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/>
        </a:p>
      </c:txPr>
    </c:legend>
    <c:plotVisOnly val="1"/>
    <c:dispBlanksAs val="gap"/>
  </c:chart>
  <c:spPr>
    <a:solidFill>
      <a:srgbClr val="FFFFFF"/>
    </a:solidFill>
    <a:ln w="3175">
      <a:solidFill>
        <a:srgbClr val="808080"/>
      </a:solidFill>
      <a:prstDash val="solid"/>
    </a:ln>
  </c:spPr>
  <c:txPr>
    <a:bodyPr rot="0" vert="horz"/>
    <a:lstStyle/>
    <a:p>
      <a:pPr>
        <a:defRPr sz="1000" b="0" i="0">
          <a:solidFill>
            <a:srgbClr val="000000"/>
          </a:solidFill>
          <a:latin typeface="Calibri"/>
          <a:ea typeface="Calibri"/>
          <a:cs typeface="Calibri"/>
        </a:defRPr>
      </a:pPr>
      <a:endParaRPr/>
    </a:p>
  </c:txPr>
</c:chartSpace>
</file>

<file path=xl/charts/chart6.xml><?xml version="1.0" encoding="utf-8"?>
<c:chartSpace xmlns:r="http://schemas.openxmlformats.org/officeDocument/2006/relationships" xmlns:a="http://schemas.openxmlformats.org/drawingml/2006/main" xmlns:c="http://schemas.openxmlformats.org/drawingml/2006/chart">
  <c:lang val="en-US"/>
  <c:roundedCorners val="0"/>
  <c:chart>
    <c:plotArea>
      <c:layout>
        <c:manualLayout>
          <c:layoutTarget val="inner"/>
          <c:xMode val="edge"/>
          <c:yMode val="edge"/>
          <c:x val="0.156818"/>
          <c:y val="0.0744879"/>
          <c:wMode val="factor"/>
          <c:hMode val="factor"/>
          <c:w val="0.525338"/>
          <c:h val="0.741931"/>
        </c:manualLayout>
      </c:layout>
      <c:lineChart>
        <c:grouping val="standard"/>
        <c:varyColors val="0"/>
        <c:ser>
          <c:idx val="0"/>
          <c:order val="0"/>
          <c:tx>
            <c:v>Покеазатель активности</c:v>
          </c:tx>
          <c:spPr>
            <a:ln w="25400">
              <a:solidFill>
                <a:srgbClr val="666699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666699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cat>
            <c:strRef>
              <c:f>(Обзор!$A$262,Обзор!$C$262,Обзор!$E$262)</c:f>
            </c:strRef>
          </c:cat>
          <c:val>
            <c:numRef>
              <c:f>(Обзор!$A$263,Обзор!$C$263,Обзор!$E$263)</c:f>
            </c:numRef>
          </c:val>
          <c:dLbls>
            <c:showVal val="1"/>
            <c:showPercent val="0"/>
            <c:showBubbleSize val="0"/>
            <c:showCatName val="0"/>
            <c:showSerName val="0"/>
            <c:showLegendKey val="0"/>
          </c:dLbls>
        </c:ser>
        <c:axId val="33554442"/>
        <c:axId val="33554443"/>
      </c:lineChart>
      <c:catAx>
        <c:axId val="33554442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p>
            <a:pPr>
              <a:defRPr sz="900" b="0" i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/>
          </a:p>
        </c:txPr>
        <c:crosses val="autoZero"/>
        <c:lblAlgn val="ctr"/>
        <c:lblOffset val="100"/>
        <c:crossAx val="33554443"/>
      </c:catAx>
      <c:valAx>
        <c:axId val="33554443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/>
          <a:p>
            <a:pPr>
              <a:defRPr sz="1000" b="0" i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/>
          </a:p>
        </c:txPr>
        <c:crosses val="autoZero"/>
        <c:auto val="0"/>
        <c:crossAx val="33554442"/>
        <c:crossBetween val="midCat"/>
      </c:valAx>
      <c:spPr>
        <a:solidFill>
          <a:srgbClr val="DCE6F2">
            <a:alpha val="100000"/>
          </a:srgbClr>
        </a:solidFill>
        <a:ln w="3175">
          <a:noFill/>
        </a:ln>
      </c:spPr>
    </c:plotArea>
    <c:legend>
      <c:legendPos val="r"/>
      <c:layout/>
      <c:overlay val="0"/>
      <c:spPr>
        <a:noFill/>
        <a:ln w="3175">
          <a:noFill/>
        </a:ln>
      </c:spPr>
      <c:txPr>
        <a:bodyPr rot="0" vert="horz"/>
        <a:lstStyle/>
        <a:p>
          <a:pPr>
            <a:defRPr sz="1000" b="0" i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/>
        </a:p>
      </c:txPr>
    </c:legend>
    <c:plotVisOnly val="1"/>
    <c:dispBlanksAs val="gap"/>
  </c:chart>
  <c:spPr>
    <a:solidFill>
      <a:srgbClr val="DCE6F2">
        <a:alpha val="100000"/>
      </a:srgbClr>
    </a:solidFill>
    <a:ln w="3175">
      <a:solidFill>
        <a:srgbClr val="808080"/>
      </a:solidFill>
      <a:prstDash val="solid"/>
    </a:ln>
  </c:spPr>
  <c:txPr>
    <a:bodyPr rot="0" vert="horz"/>
    <a:lstStyle/>
    <a:p>
      <a:pPr>
        <a:defRPr sz="1000" b="0" i="0">
          <a:solidFill>
            <a:srgbClr val="000000"/>
          </a:solidFill>
          <a:latin typeface="Calibri"/>
          <a:ea typeface="Calibri"/>
          <a:cs typeface="Calibri"/>
        </a:defRPr>
      </a:pPr>
      <a:endParaRPr/>
    </a:p>
  </c:txPr>
</c:chartSpace>
</file>

<file path=xl/charts/chart7.xml><?xml version="1.0" encoding="utf-8"?>
<c:chartSpace xmlns:r="http://schemas.openxmlformats.org/officeDocument/2006/relationships" xmlns:a="http://schemas.openxmlformats.org/drawingml/2006/main" xmlns:c="http://schemas.openxmlformats.org/drawingml/2006/chart">
  <c:lang val="en-US"/>
  <c:roundedCorners val="0"/>
  <c:chart>
    <c:view3D>
      <c:rotX val="15"/>
      <c:hPercent val="80"/>
      <c:rotY val="20"/>
      <c:depthPercent val="100"/>
      <c:rAngAx val="0"/>
      <c:perspective val="30"/>
    </c:view3D>
    <c:floor>
      <c:spPr>
        <a:noFill/>
      </c:spPr>
    </c:floor>
    <c:sideWall>
      <c:spPr>
        <a:noFill/>
      </c:spPr>
    </c:sideWall>
    <c:backWall>
      <c:spPr>
        <a:noFill/>
      </c:spPr>
    </c:backWall>
    <c:plotArea>
      <c:layout>
        <c:manualLayout>
          <c:layoutTarget val="inner"/>
          <c:xMode val="edge"/>
          <c:yMode val="edge"/>
          <c:x val="0.149459"/>
          <c:y val="0.0513586"/>
          <c:wMode val="factor"/>
          <c:hMode val="factor"/>
          <c:w val="0.631164"/>
          <c:h val="0.79839"/>
        </c:manualLayout>
      </c:layout>
      <c:bar3DChart>
        <c:barDir val="col"/>
        <c:grouping val="standard"/>
        <c:gapWidth val="208"/>
        <c:varyColors val="0"/>
        <c:ser>
          <c:idx val="0"/>
          <c:order val="0"/>
          <c:tx>
            <c:strRef>
              <c:f>'Автоматические данные'!$H$3</c:f>
            </c:strRef>
          </c:tx>
          <c:spPr>
            <a:solidFill>
              <a:srgbClr val="4F81BD">
                <a:alpha val="100000"/>
              </a:srgbClr>
            </a:solidFill>
            <a:ln w="3175">
              <a:noFill/>
            </a:ln>
          </c:spPr>
          <c:val>
            <c:numRef>
              <c:f>'Автоматические данные'!$H$18</c:f>
              <c:numCache>
                <c:ptCount val="1"/>
                <c:pt idx="0">
                  <c:v>4.77941</c:v>
                </c:pt>
              </c:numCache>
            </c:numRef>
          </c:val>
          <c:dLbls>
            <c:showVal val="1"/>
            <c:showPercent val="0"/>
            <c:showBubbleSize val="0"/>
            <c:showCatName val="0"/>
            <c:showSerName val="0"/>
            <c:showLegendKey val="0"/>
            <c:dLbl>
              <c:idx val="0"/>
              <c:spPr>
                <a:noFill/>
                <a:ln w="3175">
                  <a:noFill/>
                </a:ln>
              </c:spPr>
              <c:txPr>
                <a:bodyPr rot="0" vert="horz"/>
                <a:lstStyle/>
                <a:p>
                  <a:pPr>
                    <a:defRPr sz="1200" b="1" i="0">
                      <a:solidFill>
                        <a:srgbClr val="FFFFFF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/>
                </a:p>
              </c:txPr>
              <c:showLegendKey val="0"/>
              <c:showVal val="1"/>
              <c:showSerName val="0"/>
              <c:showCatName val="0"/>
              <c:showPercent val="0"/>
              <c:showBubbleSize val="0"/>
            </c:dLbl>
          </c:dLbls>
          <c:shape val="box"/>
        </c:ser>
        <c:ser>
          <c:idx val="1"/>
          <c:order val="1"/>
          <c:tx>
            <c:strRef>
              <c:f>'Автоматические данные'!$J$3</c:f>
            </c:strRef>
          </c:tx>
          <c:spPr>
            <a:solidFill>
              <a:srgbClr val="C0504D">
                <a:alpha val="100000"/>
              </a:srgbClr>
            </a:solidFill>
            <a:ln w="3175">
              <a:noFill/>
            </a:ln>
          </c:spPr>
          <c:val>
            <c:numRef>
              <c:f>'Автоматические данные'!$J$18</c:f>
              <c:numCache>
                <c:ptCount val="1"/>
                <c:pt idx="0">
                  <c:v>6.34328</c:v>
                </c:pt>
              </c:numCache>
            </c:numRef>
          </c:val>
          <c:dLbls>
            <c:showVal val="1"/>
            <c:showPercent val="0"/>
            <c:showBubbleSize val="0"/>
            <c:showCatName val="0"/>
            <c:showSerName val="0"/>
            <c:showLegendKey val="0"/>
            <c:dLbl>
              <c:idx val="0"/>
              <c:spPr>
                <a:noFill/>
                <a:ln w="3175">
                  <a:noFill/>
                </a:ln>
              </c:spPr>
              <c:txPr>
                <a:bodyPr rot="0" vert="horz"/>
                <a:lstStyle/>
                <a:p>
                  <a:pPr>
                    <a:defRPr sz="1200" b="1" i="0">
                      <a:solidFill>
                        <a:srgbClr val="FFFFFF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/>
                </a:p>
              </c:txPr>
              <c:showLegendKey val="0"/>
              <c:showVal val="1"/>
              <c:showSerName val="0"/>
              <c:showCatName val="0"/>
              <c:showPercent val="0"/>
              <c:showBubbleSize val="0"/>
            </c:dLbl>
          </c:dLbls>
          <c:shape val="box"/>
        </c:ser>
        <c:ser>
          <c:idx val="2"/>
          <c:order val="2"/>
          <c:tx>
            <c:strRef>
              <c:f>'Автоматические данные'!$L$3</c:f>
            </c:strRef>
          </c:tx>
          <c:spPr>
            <a:solidFill>
              <a:srgbClr val="9BBB59">
                <a:alpha val="100000"/>
              </a:srgbClr>
            </a:solidFill>
            <a:ln w="3175">
              <a:noFill/>
            </a:ln>
          </c:spPr>
          <c:val>
            <c:numRef>
              <c:f>'Автоматические данные'!$L$18</c:f>
              <c:numCache>
                <c:ptCount val="1"/>
                <c:pt idx="0">
                  <c:v>13.5057</c:v>
                </c:pt>
              </c:numCache>
            </c:numRef>
          </c:val>
          <c:dLbls>
            <c:showVal val="1"/>
            <c:showPercent val="0"/>
            <c:showBubbleSize val="0"/>
            <c:showCatName val="0"/>
            <c:showSerName val="0"/>
            <c:showLegendKey val="0"/>
            <c:dLbl>
              <c:idx val="0"/>
              <c:spPr>
                <a:noFill/>
                <a:ln w="3175">
                  <a:noFill/>
                </a:ln>
              </c:spPr>
              <c:txPr>
                <a:bodyPr rot="0" vert="horz"/>
                <a:lstStyle/>
                <a:p>
                  <a:pPr>
                    <a:defRPr sz="1200" b="1" i="0">
                      <a:solidFill>
                        <a:srgbClr val="FFFFFF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/>
                </a:p>
              </c:txPr>
              <c:showLegendKey val="0"/>
              <c:showVal val="1"/>
              <c:showSerName val="0"/>
              <c:showCatName val="0"/>
              <c:showPercent val="0"/>
              <c:showBubbleSize val="0"/>
            </c:dLbl>
          </c:dLbls>
          <c:shape val="box"/>
        </c:ser>
        <c:axId val="33554444"/>
        <c:axId val="33554445"/>
      </c:bar3DChart>
      <c:catAx>
        <c:axId val="33554444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ln w="3175">
            <a:noFill/>
          </a:ln>
        </c:spPr>
        <c:crosses val="autoZero"/>
        <c:lblAlgn val="ctr"/>
        <c:lblOffset val="100"/>
        <c:crossAx val="33554445"/>
      </c:catAx>
      <c:valAx>
        <c:axId val="33554445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/>
          <a:p>
            <a:pPr>
              <a:defRPr sz="1000" b="1" i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/>
          </a:p>
        </c:txPr>
        <c:crosses val="autoZero"/>
        <c:auto val="0"/>
        <c:crossAx val="33554444"/>
        <c:crossBetween val="midCat"/>
      </c:valAx>
    </c:plotArea>
    <c:legend>
      <c:legendPos val="r"/>
      <c:layout/>
      <c:overlay val="0"/>
      <c:spPr>
        <a:noFill/>
        <a:ln w="3175">
          <a:noFill/>
        </a:ln>
      </c:spPr>
      <c:txPr>
        <a:bodyPr rot="0" vert="horz"/>
        <a:lstStyle/>
        <a:p>
          <a:pPr>
            <a:defRPr sz="1100" b="1" i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/>
        </a:p>
      </c:txPr>
    </c:legend>
    <c:plotVisOnly val="1"/>
    <c:dispBlanksAs val="gap"/>
  </c:chart>
  <c:spPr>
    <a:solidFill>
      <a:srgbClr val="DDD9C3">
        <a:alpha val="100000"/>
      </a:srgbClr>
    </a:solidFill>
    <a:ln w="3175">
      <a:solidFill>
        <a:srgbClr val="808080"/>
      </a:solidFill>
      <a:prstDash val="solid"/>
    </a:ln>
  </c:spPr>
  <c:txPr>
    <a:bodyPr rot="0" vert="horz"/>
    <a:lstStyle/>
    <a:p>
      <a:pPr>
        <a:defRPr sz="1000" b="0" i="0">
          <a:solidFill>
            <a:srgbClr val="000000"/>
          </a:solidFill>
          <a:latin typeface="Calibri"/>
          <a:ea typeface="Calibri"/>
          <a:cs typeface="Calibri"/>
        </a:defRPr>
      </a:pPr>
      <a:endParaRPr/>
    </a:p>
  </c:txPr>
</c:chartSpace>
</file>

<file path=xl/charts/chart8.xml><?xml version="1.0" encoding="utf-8"?>
<c:chartSpace xmlns:r="http://schemas.openxmlformats.org/officeDocument/2006/relationships" xmlns:a="http://schemas.openxmlformats.org/drawingml/2006/main" xmlns:c="http://schemas.openxmlformats.org/drawingml/2006/chart">
  <c:lang val="en-US"/>
  <c:roundedCorners val="0"/>
  <c:chart>
    <c:view3D>
      <c:rotX val="15"/>
      <c:hPercent val="126"/>
      <c:rotY val="20"/>
      <c:depthPercent val="100"/>
      <c:rAngAx val="1"/>
    </c:view3D>
    <c:floor>
      <c:spPr>
        <a:noFill/>
      </c:spPr>
    </c:floor>
    <c:sideWall>
      <c:spPr>
        <a:noFill/>
      </c:spPr>
    </c:sideWall>
    <c:backWall>
      <c:spPr>
        <a:noFill/>
      </c:spPr>
    </c:backWall>
    <c:plotArea>
      <c:layout/>
      <c:bar3DChart>
        <c:barDir val="col"/>
        <c:grouping val="standard"/>
        <c:gapWidth val="150"/>
        <c:varyColors val="0"/>
        <c:ser>
          <c:idx val="0"/>
          <c:order val="0"/>
          <c:tx>
            <c:strRef>
              <c:f>'Автоматические данные'!$H$3</c:f>
            </c:strRef>
          </c:tx>
          <c:spPr>
            <a:gradFill rotWithShape="0">
              <a:gsLst>
                <a:gs pos="0">
                  <a:srgbClr val="2C5D98"/>
                </a:gs>
                <a:gs pos="80000">
                  <a:srgbClr val="3C7BC7"/>
                </a:gs>
                <a:gs pos="100000">
                  <a:srgbClr val="3A7CCB"/>
                </a:gs>
              </a:gsLst>
              <a:lin ang="0" scaled="1"/>
            </a:gradFill>
            <a:ln w="3175">
              <a:noFill/>
            </a:ln>
          </c:spPr>
          <c:val>
            <c:numRef>
              <c:f>'Автоматические данные'!$H$17</c:f>
              <c:numCache>
                <c:ptCount val="1"/>
                <c:pt idx="0">
                  <c:v>0.722022</c:v>
                </c:pt>
              </c:numCache>
            </c:numRef>
          </c:val>
          <c:dLbls>
            <c:showVal val="1"/>
            <c:showPercent val="0"/>
            <c:showBubbleSize val="0"/>
            <c:showCatName val="0"/>
            <c:showSerName val="0"/>
            <c:showLegendKey val="0"/>
            <c:dLbl>
              <c:idx val="0"/>
              <c:spPr>
                <a:noFill/>
                <a:ln w="3175">
                  <a:noFill/>
                </a:ln>
              </c:spPr>
              <c:txPr>
                <a:bodyPr rot="0" vert="horz"/>
                <a:lstStyle/>
                <a:p>
                  <a:pPr>
                    <a:defRPr sz="1100" b="1" i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/>
                </a:p>
              </c:txPr>
              <c:showLegendKey val="0"/>
              <c:showVal val="1"/>
              <c:showSerName val="0"/>
              <c:showCatName val="0"/>
              <c:showPercent val="0"/>
              <c:showBubbleSize val="0"/>
            </c:dLbl>
          </c:dLbls>
          <c:shape val="cylinder"/>
        </c:ser>
        <c:ser>
          <c:idx val="1"/>
          <c:order val="1"/>
          <c:tx>
            <c:strRef>
              <c:f>'Автоматические данные'!$J$3</c:f>
            </c:strRef>
          </c:tx>
          <c:spPr>
            <a:gradFill rotWithShape="0">
              <a:gsLst>
                <a:gs pos="0">
                  <a:srgbClr val="9B2D2A"/>
                </a:gs>
                <a:gs pos="80000">
                  <a:srgbClr val="CB3D3A"/>
                </a:gs>
                <a:gs pos="100000">
                  <a:srgbClr val="CE3B37"/>
                </a:gs>
              </a:gsLst>
              <a:lin ang="0" scaled="1"/>
            </a:gradFill>
            <a:ln w="3175">
              <a:noFill/>
            </a:ln>
          </c:spPr>
          <c:val>
            <c:numRef>
              <c:f>'Автоматические данные'!$J$17</c:f>
              <c:numCache>
                <c:ptCount val="1"/>
                <c:pt idx="0">
                  <c:v>5.14019</c:v>
                </c:pt>
              </c:numCache>
            </c:numRef>
          </c:val>
          <c:dLbls>
            <c:showVal val="1"/>
            <c:showPercent val="0"/>
            <c:showBubbleSize val="0"/>
            <c:showCatName val="0"/>
            <c:showSerName val="0"/>
            <c:showLegendKey val="0"/>
            <c:dLbl>
              <c:idx val="0"/>
              <c:spPr>
                <a:noFill/>
                <a:ln w="3175">
                  <a:noFill/>
                </a:ln>
              </c:spPr>
              <c:txPr>
                <a:bodyPr rot="0" vert="horz"/>
                <a:lstStyle/>
                <a:p>
                  <a:pPr>
                    <a:defRPr sz="1100" b="1" i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/>
                </a:p>
              </c:txPr>
              <c:showLegendKey val="0"/>
              <c:showVal val="1"/>
              <c:showSerName val="0"/>
              <c:showCatName val="0"/>
              <c:showPercent val="0"/>
              <c:showBubbleSize val="0"/>
            </c:dLbl>
          </c:dLbls>
          <c:shape val="cylinder"/>
        </c:ser>
        <c:ser>
          <c:idx val="2"/>
          <c:order val="2"/>
          <c:tx>
            <c:strRef>
              <c:f>'Автоматические данные'!$L$3</c:f>
            </c:strRef>
          </c:tx>
          <c:spPr>
            <a:gradFill rotWithShape="0">
              <a:gsLst>
                <a:gs pos="0">
                  <a:srgbClr val="769535"/>
                </a:gs>
                <a:gs pos="80000">
                  <a:srgbClr val="9BC348"/>
                </a:gs>
                <a:gs pos="100000">
                  <a:srgbClr val="9CC746"/>
                </a:gs>
              </a:gsLst>
              <a:lin ang="0" scaled="1"/>
            </a:gradFill>
            <a:ln w="3175">
              <a:noFill/>
            </a:ln>
          </c:spPr>
          <c:val>
            <c:numRef>
              <c:f>'Автоматические данные'!$L$17</c:f>
              <c:numCache>
                <c:ptCount val="1"/>
                <c:pt idx="0">
                  <c:v>4.74576</c:v>
                </c:pt>
              </c:numCache>
            </c:numRef>
          </c:val>
          <c:dLbls>
            <c:showVal val="1"/>
            <c:showPercent val="0"/>
            <c:showBubbleSize val="0"/>
            <c:showCatName val="0"/>
            <c:showSerName val="0"/>
            <c:showLegendKey val="0"/>
            <c:dLbl>
              <c:idx val="0"/>
              <c:spPr>
                <a:noFill/>
                <a:ln w="3175">
                  <a:noFill/>
                </a:ln>
              </c:spPr>
              <c:txPr>
                <a:bodyPr rot="0" vert="horz"/>
                <a:lstStyle/>
                <a:p>
                  <a:pPr>
                    <a:defRPr sz="1100" b="1" i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/>
                </a:p>
              </c:txPr>
              <c:showLegendKey val="0"/>
              <c:showVal val="1"/>
              <c:showSerName val="0"/>
              <c:showCatName val="0"/>
              <c:showPercent val="0"/>
              <c:showBubbleSize val="0"/>
            </c:dLbl>
          </c:dLbls>
          <c:shape val="cylinder"/>
        </c:ser>
        <c:axId val="33554446"/>
        <c:axId val="33554447"/>
      </c:bar3DChart>
      <c:catAx>
        <c:axId val="33554446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ln w="3175">
            <a:noFill/>
          </a:ln>
        </c:spPr>
        <c:crosses val="autoZero"/>
        <c:lblAlgn val="ctr"/>
        <c:lblOffset val="100"/>
        <c:crossAx val="33554447"/>
      </c:catAx>
      <c:valAx>
        <c:axId val="33554447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/>
          <a:p>
            <a:pPr>
              <a:defRPr sz="1000" b="0" i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/>
          </a:p>
        </c:txPr>
        <c:crosses val="autoZero"/>
        <c:auto val="0"/>
        <c:crossAx val="33554446"/>
        <c:crossBetween val="midCat"/>
      </c:valAx>
      <c:spPr>
        <a:solidFill>
          <a:srgbClr val="EBF1DE">
            <a:alpha val="100000"/>
          </a:srgbClr>
        </a:solidFill>
        <a:ln w="3175">
          <a:noFill/>
        </a:ln>
      </c:spPr>
    </c:plotArea>
    <c:legend>
      <c:legendPos val="r"/>
      <c:layout/>
      <c:overlay val="0"/>
      <c:spPr>
        <a:noFill/>
        <a:ln w="3175">
          <a:noFill/>
        </a:ln>
      </c:spPr>
      <c:txPr>
        <a:bodyPr rot="0" vert="horz"/>
        <a:lstStyle/>
        <a:p>
          <a:pPr>
            <a:defRPr sz="1050" b="1" i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/>
        </a:p>
      </c:txPr>
    </c:legend>
    <c:plotVisOnly val="1"/>
    <c:dispBlanksAs val="gap"/>
  </c:chart>
  <c:spPr>
    <a:solidFill>
      <a:srgbClr val="EBF1DE">
        <a:alpha val="100000"/>
      </a:srgbClr>
    </a:solidFill>
    <a:ln w="3175">
      <a:noFill/>
    </a:ln>
  </c:spPr>
  <c:txPr>
    <a:bodyPr rot="0" vert="horz"/>
    <a:lstStyle/>
    <a:p>
      <a:pPr>
        <a:defRPr sz="1000" b="0" i="0">
          <a:solidFill>
            <a:srgbClr val="000000"/>
          </a:solidFill>
          <a:latin typeface="Calibri"/>
          <a:ea typeface="Calibri"/>
          <a:cs typeface="Calibri"/>
        </a:defRPr>
      </a:pPr>
      <a:endParaRPr/>
    </a:p>
  </c:txPr>
</c:chartSpace>
</file>

<file path=xl/drawings/_rels/drawing1.xml.rels><?xml version="1.0" encoding="UTF-8" standalone="yes"?><Relationships xmlns="http://schemas.openxmlformats.org/package/2006/relationships"><Relationship Id="chartId1" Type="http://schemas.openxmlformats.org/officeDocument/2006/relationships/chart" Target="../charts/chart1.xml"/><Relationship Id="chartId2" Type="http://schemas.openxmlformats.org/officeDocument/2006/relationships/chart" Target="../charts/chart2.xml"/><Relationship Id="chartId3" Type="http://schemas.openxmlformats.org/officeDocument/2006/relationships/chart" Target="../charts/chart3.xml"/><Relationship Id="chartId4" Type="http://schemas.openxmlformats.org/officeDocument/2006/relationships/chart" Target="../charts/chart4.xml"/><Relationship Id="chartId5" Type="http://schemas.openxmlformats.org/officeDocument/2006/relationships/chart" Target="../charts/chart5.xml"/><Relationship Id="chartId6" Type="http://schemas.openxmlformats.org/officeDocument/2006/relationships/chart" Target="../charts/chart6.xml"/><Relationship Id="chartId7" Type="http://schemas.openxmlformats.org/officeDocument/2006/relationships/chart" Target="../charts/chart7.xml"/><Relationship Id="chartId8" Type="http://schemas.openxmlformats.org/officeDocument/2006/relationships/chart" Target="../charts/chart8.xml"/><Relationship Id="picId5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c="http://schemas.openxmlformats.org/markup-compatibility/2006" xmlns:a14="http://schemas.microsoft.com/office/drawing/2010/main">
  <xdr:twoCellAnchor>
    <xdr:from>
      <xdr:col>0</xdr:col>
      <xdr:colOff>33932</xdr:colOff>
      <xdr:row>10</xdr:row>
      <xdr:rowOff>152548</xdr:rowOff>
    </xdr:from>
    <xdr:to>
      <xdr:col>12</xdr:col>
      <xdr:colOff>428373</xdr:colOff>
      <xdr:row>17</xdr:row>
      <xdr:rowOff>47625</xdr:rowOff>
    </xdr:to>
    <xdr:sp macro="">
      <xdr:nvSpPr>
        <xdr:cNvPr id="1326" name="TextBox 5"/>
        <xdr:cNvSpPr txBox="1"/>
      </xdr:nvSpPr>
      <xdr:spPr>
        <a:xfrm>
          <a:off x="0" y="0"/>
          <a:ext cx="0" cy="0"/>
        </a:xfrm>
        <a:prstGeom prst="rect">
          <a:avLst/>
        </a:prstGeom>
        <a:noFill/>
      </xdr:spPr>
    </xdr:sp>
    <xdr:clientData/>
  </xdr:twoCellAnchor>
  <xdr:twoCellAnchor>
    <xdr:from>
      <xdr:col>0</xdr:col>
      <xdr:colOff>0</xdr:colOff>
      <xdr:row>0</xdr:row>
      <xdr:rowOff>9673</xdr:rowOff>
    </xdr:from>
    <xdr:to>
      <xdr:col>12</xdr:col>
      <xdr:colOff>628789</xdr:colOff>
      <xdr:row>30</xdr:row>
      <xdr:rowOff>381372</xdr:rowOff>
    </xdr:to>
    <xdr:sp macro="">
      <xdr:nvSpPr>
        <xdr:cNvPr id="1327" name="TextBox 6"/>
        <xdr:cNvSpPr txBox="1"/>
      </xdr:nvSpPr>
      <xdr:spPr>
        <a:xfrm>
          <a:off x="0" y="0"/>
          <a:ext cx="0" cy="0"/>
        </a:xfrm>
        <a:prstGeom prst="rect">
          <a:avLst/>
        </a:prstGeom>
        <a:noFill/>
        <a:ln w="9525">
          <a:solidFill>
            <a:srgbClr val="BCBCBC"/>
          </a:solidFill>
          <a:prstDash/>
        </a:ln>
      </xdr:spPr>
      <xdr:txBody>
        <a:bodyPr vertOverflow="clip" lIns="91440" tIns="45720" rIns="91440" bIns="45720" anchor="ctr"/>
        <a:lstStyle/>
        <a:p>
          <a:pPr algn="l"/>
          <a:r>
            <a:rPr sz="3000" b="0" i="0">
              <a:solidFill>
                <a:srgbClr val="000000"/>
              </a:solidFill>
              <a:latin typeface="Calibri"/>
              <a:ea typeface="Calibri"/>
              <a:cs typeface="Calibri"/>
            </a:rPr>
            <a:t>	
</a:t>
          </a:r>
          <a:r>
            <a:rPr sz="3000" b="0" i="0">
              <a:solidFill>
                <a:srgbClr val="FFFFFF"/>
              </a:solidFill>
              <a:latin typeface="Calibri"/>
              <a:ea typeface="Calibri"/>
              <a:cs typeface="Calibri"/>
            </a:rPr>
            <a:t>
</a:t>
          </a:r>
          <a:r>
            <a:rPr sz="3000" b="0" i="0">
              <a:solidFill>
                <a:srgbClr val="FFFFFF"/>
              </a:solidFill>
              <a:latin typeface="Calibri"/>
              <a:ea typeface="Calibri"/>
              <a:cs typeface="Calibri"/>
            </a:rPr>
            <a:t>
</a:t>
          </a:r>
        </a:p>
      </xdr:txBody>
    </xdr:sp>
    <xdr:clientData/>
  </xdr:twoCellAnchor>
  <xdr:twoCellAnchor>
    <xdr:from>
      <xdr:col>0</xdr:col>
      <xdr:colOff>0</xdr:colOff>
      <xdr:row>177</xdr:row>
      <xdr:rowOff>9673</xdr:rowOff>
    </xdr:from>
    <xdr:to>
      <xdr:col>6</xdr:col>
      <xdr:colOff>152697</xdr:colOff>
      <xdr:row>197</xdr:row>
      <xdr:rowOff>133201</xdr:rowOff>
    </xdr:to>
    <xdr:graphicFrame>
      <xdr:nvGraphicFramePr>
        <xdr:cNvPr id="1328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r:id="chartId1"/>
        </a:graphicData>
      </a:graphic>
    </xdr:graphicFrame>
    <xdr:clientData/>
  </xdr:twoCellAnchor>
  <xdr:twoCellAnchor>
    <xdr:from>
      <xdr:col>6</xdr:col>
      <xdr:colOff>237529</xdr:colOff>
      <xdr:row>180</xdr:row>
      <xdr:rowOff>37951</xdr:rowOff>
    </xdr:from>
    <xdr:to>
      <xdr:col>12</xdr:col>
      <xdr:colOff>533269</xdr:colOff>
      <xdr:row>197</xdr:row>
      <xdr:rowOff>19347</xdr:rowOff>
    </xdr:to>
    <xdr:graphicFrame>
      <xdr:nvGraphicFramePr>
        <xdr:cNvPr id="1329" name="Диаграмма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r:id="chartId2"/>
        </a:graphicData>
      </a:graphic>
    </xdr:graphicFrame>
    <xdr:clientData/>
  </xdr:twoCellAnchor>
  <xdr:twoCellAnchor>
    <xdr:from>
      <xdr:col>0</xdr:col>
      <xdr:colOff>0</xdr:colOff>
      <xdr:row>207</xdr:row>
      <xdr:rowOff>57298</xdr:rowOff>
    </xdr:from>
    <xdr:to>
      <xdr:col>12</xdr:col>
      <xdr:colOff>609451</xdr:colOff>
      <xdr:row>228</xdr:row>
      <xdr:rowOff>66675</xdr:rowOff>
    </xdr:to>
    <xdr:graphicFrame>
      <xdr:nvGraphicFramePr>
        <xdr:cNvPr id="1330" name="Диаграмма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r:id="chartId3"/>
        </a:graphicData>
      </a:graphic>
    </xdr:graphicFrame>
    <xdr:clientData/>
  </xdr:twoCellAnchor>
  <xdr:twoCellAnchor>
    <xdr:from>
      <xdr:col>0</xdr:col>
      <xdr:colOff>0</xdr:colOff>
      <xdr:row>240</xdr:row>
      <xdr:rowOff>57298</xdr:rowOff>
    </xdr:from>
    <xdr:to>
      <xdr:col>6</xdr:col>
      <xdr:colOff>356294</xdr:colOff>
      <xdr:row>258</xdr:row>
      <xdr:rowOff>47625</xdr:rowOff>
    </xdr:to>
    <xdr:graphicFrame>
      <xdr:nvGraphicFramePr>
        <xdr:cNvPr id="1331" name="Диаграмма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r:id="chartId4"/>
        </a:graphicData>
      </a:graphic>
    </xdr:graphicFrame>
    <xdr:clientData/>
  </xdr:twoCellAnchor>
  <xdr:twoCellAnchor>
    <xdr:from>
      <xdr:col>6</xdr:col>
      <xdr:colOff>415676</xdr:colOff>
      <xdr:row>240</xdr:row>
      <xdr:rowOff>57298</xdr:rowOff>
    </xdr:from>
    <xdr:to>
      <xdr:col>12</xdr:col>
      <xdr:colOff>571360</xdr:colOff>
      <xdr:row>258</xdr:row>
      <xdr:rowOff>57298</xdr:rowOff>
    </xdr:to>
    <xdr:graphicFrame>
      <xdr:nvGraphicFramePr>
        <xdr:cNvPr id="1332" name="Диаграмма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r:id="chartId5"/>
        </a:graphicData>
      </a:graphic>
    </xdr:graphicFrame>
    <xdr:clientData/>
  </xdr:twoCellAnchor>
  <xdr:twoCellAnchor>
    <xdr:from>
      <xdr:col>6</xdr:col>
      <xdr:colOff>127248</xdr:colOff>
      <xdr:row>259</xdr:row>
      <xdr:rowOff>9525</xdr:rowOff>
    </xdr:from>
    <xdr:to>
      <xdr:col>12</xdr:col>
      <xdr:colOff>609451</xdr:colOff>
      <xdr:row>263</xdr:row>
      <xdr:rowOff>19198</xdr:rowOff>
    </xdr:to>
    <xdr:graphicFrame>
      <xdr:nvGraphicFramePr>
        <xdr:cNvPr id="1333" name="Диаграмма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r:id="chartId6"/>
        </a:graphicData>
      </a:graphic>
    </xdr:graphicFrame>
    <xdr:clientData/>
  </xdr:twoCellAnchor>
  <xdr:twoCellAnchor>
    <xdr:from>
      <xdr:col>6</xdr:col>
      <xdr:colOff>33932</xdr:colOff>
      <xdr:row>265</xdr:row>
      <xdr:rowOff>85576</xdr:rowOff>
    </xdr:from>
    <xdr:to>
      <xdr:col>12</xdr:col>
      <xdr:colOff>609451</xdr:colOff>
      <xdr:row>280</xdr:row>
      <xdr:rowOff>114597</xdr:rowOff>
    </xdr:to>
    <xdr:graphicFrame>
      <xdr:nvGraphicFramePr>
        <xdr:cNvPr id="1334" name="Диаграмма 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r:id="chartId7"/>
        </a:graphicData>
      </a:graphic>
    </xdr:graphicFrame>
    <xdr:clientData/>
  </xdr:twoCellAnchor>
  <xdr:twoCellAnchor>
    <xdr:from>
      <xdr:col>0</xdr:col>
      <xdr:colOff>33932</xdr:colOff>
      <xdr:row>265</xdr:row>
      <xdr:rowOff>104923</xdr:rowOff>
    </xdr:from>
    <xdr:to>
      <xdr:col>6</xdr:col>
      <xdr:colOff>8483</xdr:colOff>
      <xdr:row>280</xdr:row>
      <xdr:rowOff>180826</xdr:rowOff>
    </xdr:to>
    <xdr:graphicFrame>
      <xdr:nvGraphicFramePr>
        <xdr:cNvPr id="1335" name="Диаграмма 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r:id="chartId8"/>
        </a:graphicData>
      </a:graphic>
    </xdr:graphicFrame>
    <xdr:clientData/>
  </xdr:twoCellAnchor>
  <xdr:twoCellAnchor>
    <xdr:from>
      <xdr:col>0</xdr:col>
      <xdr:colOff>33932</xdr:colOff>
      <xdr:row>359</xdr:row>
      <xdr:rowOff>0</xdr:rowOff>
    </xdr:from>
    <xdr:to>
      <xdr:col>14</xdr:col>
      <xdr:colOff>16966</xdr:colOff>
      <xdr:row>360</xdr:row>
      <xdr:rowOff>127873</xdr:rowOff>
    </xdr:to>
    <xdr:sp macro="">
      <xdr:nvSpPr>
        <xdr:cNvPr id="1336" name="TextBox 17"/>
        <xdr:cNvSpPr txBox="1"/>
      </xdr:nvSpPr>
      <xdr:spPr>
        <a:xfrm>
          <a:off x="0" y="0"/>
          <a:ext cx="0" cy="0"/>
        </a:xfrm>
        <a:prstGeom prst="rect">
          <a:avLst/>
        </a:prstGeom>
        <a:noFill/>
      </xdr:spPr>
    </xdr:sp>
    <xdr:clientData/>
  </xdr:twoCellAnchor>
  <xdr:twoCellAnchor>
    <xdr:from>
      <xdr:col>5</xdr:col>
      <xdr:colOff>296912</xdr:colOff>
      <xdr:row>1</xdr:row>
      <xdr:rowOff>171152</xdr:rowOff>
    </xdr:from>
    <xdr:to>
      <xdr:col>7</xdr:col>
      <xdr:colOff>195113</xdr:colOff>
      <xdr:row>10</xdr:row>
      <xdr:rowOff>47625</xdr:rowOff>
    </xdr:to>
    <xdr:pic macro="">
      <xdr:nvPicPr>
        <xdr:cNvPr id="1337" name="Рисунок 1" descr="Костромская обл (коронованный щит) контур11"/>
        <xdr:cNvPicPr>
          <a:picLocks noChangeAspect="1"/>
        </xdr:cNvPicPr>
      </xdr:nvPicPr>
      <xdr:blipFill>
        <a:blip r:embed="picId5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31</xdr:row>
      <xdr:rowOff>85576</xdr:rowOff>
    </xdr:from>
    <xdr:to>
      <xdr:col>12</xdr:col>
      <xdr:colOff>285973</xdr:colOff>
      <xdr:row>72</xdr:row>
      <xdr:rowOff>100726</xdr:rowOff>
    </xdr:to>
    <xdr:sp macro="">
      <xdr:nvSpPr>
        <xdr:cNvPr id="1025" name="Object_13"/>
        <xdr:cNvSpPr/>
      </xdr:nvSpPr>
      <xdr:spPr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prstDash/>
        </a:ln>
      </xdr:spPr>
    </xdr:sp>
    <xdr:clientData/>
  </xdr:twoCellAnchor>
  <xdr:twoCellAnchor>
    <xdr:from>
      <xdr:col>0</xdr:col>
      <xdr:colOff>8483</xdr:colOff>
      <xdr:row>69</xdr:row>
      <xdr:rowOff>137160</xdr:rowOff>
    </xdr:from>
    <xdr:to>
      <xdr:col>12</xdr:col>
      <xdr:colOff>638165</xdr:colOff>
      <xdr:row>103</xdr:row>
      <xdr:rowOff>18573</xdr:rowOff>
    </xdr:to>
    <xdr:sp macro="">
      <xdr:nvSpPr>
        <xdr:cNvPr id="1029" name="Object_14"/>
        <xdr:cNvSpPr/>
      </xdr:nvSpPr>
      <xdr:spPr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prstDash/>
        </a:ln>
      </xdr:spPr>
    </xdr:sp>
    <xdr:clientData/>
  </xdr:twoCellAnchor>
  <xdr:twoCellAnchor>
    <xdr:from>
      <xdr:col>0</xdr:col>
      <xdr:colOff>16966</xdr:colOff>
      <xdr:row>102</xdr:row>
      <xdr:rowOff>36433</xdr:rowOff>
    </xdr:from>
    <xdr:to>
      <xdr:col>14</xdr:col>
      <xdr:colOff>33932</xdr:colOff>
      <xdr:row>136</xdr:row>
      <xdr:rowOff>118586</xdr:rowOff>
    </xdr:to>
    <xdr:sp macro="">
      <xdr:nvSpPr>
        <xdr:cNvPr id="1030" name="Object_15"/>
        <xdr:cNvSpPr/>
      </xdr:nvSpPr>
      <xdr:spPr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prstDash/>
        </a:ln>
      </xdr:spPr>
    </xdr:sp>
    <xdr:clientData/>
  </xdr:twoCellAnchor>
  <xdr:twoCellAnchor>
    <xdr:from>
      <xdr:col>0</xdr:col>
      <xdr:colOff>0</xdr:colOff>
      <xdr:row>135</xdr:row>
      <xdr:rowOff>0</xdr:rowOff>
    </xdr:from>
    <xdr:to>
      <xdr:col>12</xdr:col>
      <xdr:colOff>533269</xdr:colOff>
      <xdr:row>166</xdr:row>
      <xdr:rowOff>173593</xdr:rowOff>
    </xdr:to>
    <xdr:sp macro="">
      <xdr:nvSpPr>
        <xdr:cNvPr id="1031" name="Object_16"/>
        <xdr:cNvSpPr/>
      </xdr:nvSpPr>
      <xdr:spPr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prstDash/>
        </a:ln>
      </xdr:spPr>
    </xdr:sp>
    <xdr:clientData/>
  </xdr:twoCellAnchor>
  <xdr:twoCellAnchor>
    <xdr:from>
      <xdr:col>0</xdr:col>
      <xdr:colOff>42416</xdr:colOff>
      <xdr:row>359</xdr:row>
      <xdr:rowOff>72866</xdr:rowOff>
    </xdr:from>
    <xdr:to>
      <xdr:col>12</xdr:col>
      <xdr:colOff>152362</xdr:colOff>
      <xdr:row>385</xdr:row>
      <xdr:rowOff>0</xdr:rowOff>
    </xdr:to>
    <xdr:sp macro="">
      <xdr:nvSpPr>
        <xdr:cNvPr id="1037" name="Object_17"/>
        <xdr:cNvSpPr/>
      </xdr:nvSpPr>
      <xdr:spPr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prstDash val="solid"/>
        </a:ln>
      </xdr:spPr>
    </xdr:sp>
    <xdr:clientData/>
  </xdr:twoCellAnchor>
</xdr:wsDr>
</file>

<file path=xl/externalLinks/externalLink1.xml><?xml version="1.0" encoding="utf-8"?>
<externalLink xmlns:x14="http://schemas.microsoft.com/office/spreadsheetml/2009/9/main" xmlns="http://schemas.openxmlformats.org/spreadsheetml/2006/main" xmlns:mc="http://schemas.openxmlformats.org/markup-compatibility/2006" mc:Ignorable="x14">
  <ddeLink xmlns:r="http://schemas.openxmlformats.org/officeDocument/2006/relationships" ddeService="ОБЗОРЫ ОБРАЩНЕИЙ" ddeTopic="og_2016 1">
    <ddeItems/>
  </ddeLink>
</externalLink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Standard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objId1" Type="http://schemas.openxmlformats.org/officeDocument/2006/relationships/oleObject" Target="../embeddings/oleObject1.doc"/><Relationship Id="objId2" Type="http://schemas.openxmlformats.org/officeDocument/2006/relationships/oleObject" Target="../embeddings/oleObject2.doc"/><Relationship Id="objId3" Type="http://schemas.openxmlformats.org/officeDocument/2006/relationships/oleObject" Target="../embeddings/oleObject3.doc"/><Relationship Id="objId4" Type="http://schemas.openxmlformats.org/officeDocument/2006/relationships/oleObject" Target="../embeddings/oleObject4.doc"/><Relationship Id="objId5" Type="http://schemas.openxmlformats.org/officeDocument/2006/relationships/oleObject" Target="../embeddings/oleObject5.doc"/><Relationship Id="picId6" Type="http://schemas.openxmlformats.org/officeDocument/2006/relationships/image" Target="../media/image6.emf"/><Relationship Id="picId2" Type="http://schemas.openxmlformats.org/officeDocument/2006/relationships/image" Target="../media/image2.emf"/><Relationship Id="picId3" Type="http://schemas.openxmlformats.org/officeDocument/2006/relationships/image" Target="../media/image3.emf"/><Relationship Id="picId4" Type="http://schemas.openxmlformats.org/officeDocument/2006/relationships/image" Target="../media/image4.emf"/><Relationship Id="picId1" Type="http://schemas.openxmlformats.org/officeDocument/2006/relationships/image" Target="../media/image1.emf"/></Relationships>
</file>

<file path=xl/worksheets/_rels/sheet2.xml.rels><?xml version="1.0" encoding="UTF-8" standalone="yes"?><Relationships xmlns="http://schemas.openxmlformats.org/package/2006/relationships"/>
</file>

<file path=xl/worksheets/_rels/sheet3.xml.rels><?xml version="1.0" encoding="UTF-8" standalone="yes"?><Relationships xmlns="http://schemas.openxmlformats.org/package/2006/relationships"/>
</file>

<file path=xl/worksheets/_rels/sheet4.xml.rels><?xml version="1.0" encoding="UTF-8" standalone="yes"?><Relationships xmlns="http://schemas.openxmlformats.org/package/2006/relationships"/>
</file>

<file path=xl/worksheets/_rels/sheet5.xml.rels><?xml version="1.0" encoding="UTF-8" standalone="yes"?><Relationships xmlns="http://schemas.openxmlformats.org/package/2006/relationships"/>
</file>

<file path=xl/worksheets/_rels/sheet6.xml.rels><?xml version="1.0" encoding="UTF-8" standalone="yes"?><Relationships xmlns="http://schemas.openxmlformats.org/package/2006/relationships"/>
</file>

<file path=xl/worksheets/_rels/sheet7.xml.rels><?xml version="1.0" encoding="UTF-8" standalone="yes"?><Relationships xmlns="http://schemas.openxmlformats.org/package/2006/relationships"/>
</file>

<file path=xl/worksheets/_rels/sheet8.xml.rels><?xml version="1.0" encoding="UTF-8" standalone="yes"?><Relationships xmlns="http://schemas.openxmlformats.org/package/2006/relationships"/>
</file>

<file path=xl/worksheets/_rels/sheet9.xml.rels><?xml version="1.0" encoding="UTF-8" standalone="yes"?>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mc:Ignorable="x14ac">
  <sheetPr published="0">
    <tabColor rgb="FFFF0000"/>
  </sheetPr>
  <dimension ref="A1:N346"/>
  <sheetViews>
    <sheetView tabSelected="1" view="pageLayout" topLeftCell="A360" workbookViewId="0">
      <selection activeCell="A342" sqref="A342"/>
    </sheetView>
  </sheetViews>
  <sheetFormatPr defaultRowHeight="15" customHeight="1" baseColWidth="8"/>
  <cols>
    <col width="9" customWidth="1" min="13" max="13"/>
    <col width="9.14062" customWidth="1" min="14" max="14" hidden="1"/>
  </cols>
  <sheetData>
    <row r="1" spans="1:14" ht="15">
      <c r="A1" s="216"/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216"/>
    </row>
    <row r="2" spans="1:14" ht="15">
      <c r="A2" s="216"/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</row>
    <row r="3" spans="1:14" ht="15">
      <c r="A3" s="216"/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</row>
    <row r="4" spans="1:14" ht="15">
      <c r="A4" s="216"/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</row>
    <row r="5" spans="1:14" ht="39" customHeight="1">
      <c r="A5" s="216"/>
      <c r="B5" s="216"/>
      <c r="C5" s="216"/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216"/>
    </row>
    <row r="6" spans="1:14" ht="15" customHeight="1">
      <c r="A6" s="216"/>
      <c r="B6" s="216"/>
      <c r="C6" s="216"/>
      <c r="D6" s="216"/>
      <c r="E6" s="216"/>
      <c r="F6" s="216"/>
      <c r="G6" s="216"/>
      <c r="H6" s="216"/>
      <c r="I6" s="216"/>
      <c r="J6" s="216"/>
      <c r="K6" s="216"/>
      <c r="L6" s="216"/>
      <c r="M6" s="216"/>
      <c r="N6" s="216"/>
    </row>
    <row r="7" spans="1:14" ht="15" customHeight="1">
      <c r="A7" s="216"/>
      <c r="B7" s="216"/>
      <c r="C7" s="216"/>
      <c r="D7" s="216"/>
      <c r="E7" s="216"/>
      <c r="F7" s="216"/>
      <c r="G7" s="216"/>
      <c r="H7" s="216"/>
      <c r="I7" s="216"/>
      <c r="J7" s="216"/>
      <c r="K7" s="216"/>
      <c r="L7" s="216"/>
      <c r="M7" s="216"/>
      <c r="N7" s="216"/>
    </row>
    <row r="8" spans="1:14" ht="15" customHeight="1">
      <c r="A8" s="216"/>
      <c r="B8" s="216"/>
      <c r="C8" s="216"/>
      <c r="D8" s="216"/>
      <c r="E8" s="216"/>
      <c r="F8" s="216"/>
      <c r="G8" s="216"/>
      <c r="H8" s="216"/>
      <c r="I8" s="216"/>
      <c r="J8" s="216"/>
      <c r="K8" s="216"/>
      <c r="L8" s="216"/>
      <c r="M8" s="216"/>
      <c r="N8" s="216"/>
    </row>
    <row r="9" spans="1:14" ht="15" customHeight="1">
      <c r="A9" s="216"/>
      <c r="B9" s="216"/>
      <c r="C9" s="216"/>
      <c r="D9" s="216"/>
      <c r="E9" s="216"/>
      <c r="F9" s="216"/>
      <c r="G9" s="216"/>
      <c r="H9" s="216"/>
      <c r="I9" s="216"/>
      <c r="J9" s="216"/>
      <c r="K9" s="216"/>
      <c r="L9" s="216"/>
      <c r="M9" s="216"/>
      <c r="N9" s="216"/>
    </row>
    <row r="10" spans="1:14" ht="15" customHeight="1">
      <c r="A10" s="216"/>
      <c r="B10" s="216"/>
      <c r="C10" s="216"/>
      <c r="D10" s="216"/>
      <c r="E10" s="216"/>
      <c r="F10" s="216"/>
      <c r="G10" s="216"/>
      <c r="H10" s="216"/>
      <c r="I10" s="216"/>
      <c r="J10" s="216"/>
      <c r="K10" s="216"/>
      <c r="L10" s="216"/>
      <c r="M10" s="216"/>
      <c r="N10" s="216"/>
    </row>
    <row r="11" spans="1:14" ht="15">
      <c r="A11" s="216"/>
      <c r="B11" s="216"/>
      <c r="C11" s="216"/>
      <c r="D11" s="216"/>
      <c r="E11" s="216"/>
      <c r="F11" s="216"/>
      <c r="G11" s="216"/>
      <c r="H11" s="216"/>
      <c r="I11" s="216"/>
      <c r="J11" s="216"/>
      <c r="K11" s="216"/>
      <c r="L11" s="216"/>
      <c r="M11" s="216"/>
      <c r="N11" s="216"/>
    </row>
    <row r="12" spans="1:14" ht="15">
      <c r="A12" s="216"/>
      <c r="B12" s="216"/>
      <c r="C12" s="216"/>
      <c r="D12" s="216"/>
      <c r="E12" s="216"/>
      <c r="F12" s="216"/>
      <c r="G12" s="216"/>
      <c r="H12" s="216"/>
      <c r="I12" s="216"/>
      <c r="J12" s="216"/>
      <c r="K12" s="216"/>
      <c r="L12" s="216"/>
      <c r="M12" s="216"/>
      <c r="N12" s="216"/>
    </row>
    <row r="13" spans="1:14" ht="8.25" customHeight="1">
      <c r="A13" s="216"/>
      <c r="B13" s="216"/>
      <c r="C13" s="216"/>
      <c r="D13" s="216"/>
      <c r="E13" s="216"/>
      <c r="F13" s="216"/>
      <c r="G13" s="216"/>
      <c r="H13" s="216"/>
      <c r="I13" s="216"/>
      <c r="J13" s="216"/>
      <c r="K13" s="216"/>
      <c r="L13" s="216"/>
      <c r="M13" s="216"/>
      <c r="N13" s="216"/>
    </row>
    <row r="14" spans="1:14" ht="15" customHeight="1" hidden="1">
      <c r="A14" s="216"/>
      <c r="B14" s="216"/>
      <c r="C14" s="216"/>
      <c r="D14" s="216"/>
      <c r="E14" s="216"/>
      <c r="F14" s="216"/>
      <c r="G14" s="216"/>
      <c r="H14" s="216"/>
      <c r="I14" s="216"/>
      <c r="J14" s="216"/>
      <c r="K14" s="216"/>
      <c r="L14" s="216"/>
      <c r="M14" s="216"/>
      <c r="N14" s="216"/>
    </row>
    <row r="15" spans="1:14" ht="15" customHeight="1" hidden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ht="15" customHeight="1" hidden="1">
      <c r="A16" s="214" t="s">
        <v>0</v>
      </c>
      <c r="B16" s="214"/>
      <c r="C16" s="214"/>
      <c r="D16" s="214"/>
      <c r="E16" s="214"/>
      <c r="F16" s="214"/>
      <c r="G16" s="214"/>
      <c r="H16" s="214"/>
      <c r="I16" s="214"/>
      <c r="J16" s="214"/>
      <c r="K16" s="214"/>
      <c r="L16" s="214"/>
      <c r="M16" s="214"/>
      <c r="N16" s="214"/>
    </row>
    <row r="17" spans="1:14" ht="16.5" customHeight="1">
      <c r="A17" s="214"/>
      <c r="B17" s="214"/>
      <c r="C17" s="214"/>
      <c r="D17" s="214"/>
      <c r="E17" s="214"/>
      <c r="F17" s="214"/>
      <c r="G17" s="214"/>
      <c r="H17" s="214"/>
      <c r="I17" s="214"/>
      <c r="J17" s="214"/>
      <c r="K17" s="214"/>
      <c r="L17" s="214"/>
      <c r="M17" s="214"/>
      <c r="N17" s="214"/>
    </row>
    <row r="18" spans="1:14" ht="15" customHeight="1">
      <c r="A18" s="214"/>
      <c r="B18" s="214"/>
      <c r="C18" s="214"/>
      <c r="D18" s="214"/>
      <c r="E18" s="214"/>
      <c r="F18" s="214"/>
      <c r="G18" s="214"/>
      <c r="H18" s="214"/>
      <c r="I18" s="214"/>
      <c r="J18" s="214"/>
      <c r="K18" s="214"/>
      <c r="L18" s="214"/>
      <c r="M18" s="214"/>
      <c r="N18" s="214"/>
    </row>
    <row r="19" spans="1:14" ht="50.25" customHeight="1">
      <c r="A19" s="214"/>
      <c r="B19" s="214"/>
      <c r="C19" s="214"/>
      <c r="D19" s="214"/>
      <c r="E19" s="214"/>
      <c r="F19" s="214"/>
      <c r="G19" s="214"/>
      <c r="H19" s="214"/>
      <c r="I19" s="214"/>
      <c r="J19" s="214"/>
      <c r="K19" s="214"/>
      <c r="L19" s="214"/>
      <c r="M19" s="214"/>
      <c r="N19" s="214"/>
    </row>
    <row r="20" spans="1:14" ht="1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spans="1:14" ht="15" customHeight="1">
      <c r="A21" s="215" t="s">
        <v>253</v>
      </c>
      <c r="B21" s="215"/>
      <c r="C21" s="215"/>
      <c r="D21" s="215"/>
      <c r="E21" s="215"/>
      <c r="F21" s="215"/>
      <c r="G21" s="215"/>
      <c r="H21" s="215"/>
      <c r="I21" s="215"/>
      <c r="J21" s="215"/>
      <c r="K21" s="215"/>
      <c r="L21" s="215"/>
      <c r="M21" s="215"/>
      <c r="N21" s="215"/>
    </row>
    <row r="22" spans="1:14" ht="76.5" customHeight="1">
      <c r="A22" s="215"/>
      <c r="B22" s="215"/>
      <c r="C22" s="215"/>
      <c r="D22" s="215"/>
      <c r="E22" s="215"/>
      <c r="F22" s="215"/>
      <c r="G22" s="215"/>
      <c r="H22" s="215"/>
      <c r="I22" s="215"/>
      <c r="J22" s="215"/>
      <c r="K22" s="215"/>
      <c r="L22" s="215"/>
      <c r="M22" s="215"/>
      <c r="N22" s="215"/>
    </row>
    <row r="23" spans="1:14" ht="15" customHeight="1">
      <c r="A23" s="215"/>
      <c r="B23" s="215"/>
      <c r="C23" s="215"/>
      <c r="D23" s="215"/>
      <c r="E23" s="215"/>
      <c r="F23" s="215"/>
      <c r="G23" s="215"/>
      <c r="H23" s="215"/>
      <c r="I23" s="215"/>
      <c r="J23" s="215"/>
      <c r="K23" s="215"/>
      <c r="L23" s="215"/>
      <c r="M23" s="215"/>
      <c r="N23" s="215"/>
    </row>
    <row r="24" spans="1:14" ht="15" customHeight="1">
      <c r="A24" s="215"/>
      <c r="B24" s="215"/>
      <c r="C24" s="215"/>
      <c r="D24" s="215"/>
      <c r="E24" s="215"/>
      <c r="F24" s="215"/>
      <c r="G24" s="215"/>
      <c r="H24" s="215"/>
      <c r="I24" s="215"/>
      <c r="J24" s="215"/>
      <c r="K24" s="215"/>
      <c r="L24" s="215"/>
      <c r="M24" s="215"/>
      <c r="N24" s="215"/>
    </row>
    <row r="25" spans="1:14" ht="15" customHeight="1" hidden="1">
      <c r="A25" s="215"/>
      <c r="B25" s="215"/>
      <c r="C25" s="215"/>
      <c r="D25" s="215"/>
      <c r="E25" s="215"/>
      <c r="F25" s="215"/>
      <c r="G25" s="215"/>
      <c r="H25" s="215"/>
      <c r="I25" s="215"/>
      <c r="J25" s="215"/>
      <c r="K25" s="215"/>
      <c r="L25" s="215"/>
      <c r="M25" s="215"/>
      <c r="N25" s="215"/>
    </row>
    <row r="26" spans="1:14" ht="15" customHeight="1" hidden="1">
      <c r="A26" s="215"/>
      <c r="B26" s="215"/>
      <c r="C26" s="215"/>
      <c r="D26" s="215"/>
      <c r="E26" s="215"/>
      <c r="F26" s="215"/>
      <c r="G26" s="215"/>
      <c r="H26" s="215"/>
      <c r="I26" s="215"/>
      <c r="J26" s="215"/>
      <c r="K26" s="215"/>
      <c r="L26" s="215"/>
      <c r="M26" s="215"/>
      <c r="N26" s="215"/>
    </row>
    <row r="27" spans="1:14" ht="15" customHeight="1" hidden="1">
      <c r="A27" s="215"/>
      <c r="B27" s="215"/>
      <c r="C27" s="215"/>
      <c r="D27" s="215"/>
      <c r="E27" s="215"/>
      <c r="F27" s="215"/>
      <c r="G27" s="215"/>
      <c r="H27" s="215"/>
      <c r="I27" s="215"/>
      <c r="J27" s="215"/>
      <c r="K27" s="215"/>
      <c r="L27" s="215"/>
      <c r="M27" s="215"/>
      <c r="N27" s="215"/>
    </row>
    <row r="28" spans="1:14" ht="9.75" customHeight="1">
      <c r="A28" s="215"/>
      <c r="B28" s="215"/>
      <c r="C28" s="215"/>
      <c r="D28" s="215"/>
      <c r="E28" s="215"/>
      <c r="F28" s="215"/>
      <c r="G28" s="215"/>
      <c r="H28" s="215"/>
      <c r="I28" s="215"/>
      <c r="J28" s="215"/>
      <c r="K28" s="215"/>
      <c r="L28" s="215"/>
      <c r="M28" s="215"/>
      <c r="N28" s="215"/>
    </row>
    <row r="29" spans="1:14" ht="15" customHeight="1">
      <c r="A29" s="215"/>
      <c r="B29" s="215"/>
      <c r="C29" s="215"/>
      <c r="D29" s="215"/>
      <c r="E29" s="215"/>
      <c r="F29" s="215"/>
      <c r="G29" s="215"/>
      <c r="H29" s="215"/>
      <c r="I29" s="215"/>
      <c r="J29" s="215"/>
      <c r="K29" s="215"/>
      <c r="L29" s="215"/>
      <c r="M29" s="215"/>
      <c r="N29" s="215"/>
    </row>
    <row r="30" spans="1:14" ht="7.5" customHeight="1">
      <c r="A30" s="215"/>
      <c r="B30" s="215"/>
      <c r="C30" s="215"/>
      <c r="D30" s="215"/>
      <c r="E30" s="215"/>
      <c r="F30" s="215"/>
      <c r="G30" s="215"/>
      <c r="H30" s="215"/>
      <c r="I30" s="215"/>
      <c r="J30" s="215"/>
      <c r="K30" s="215"/>
      <c r="L30" s="215"/>
      <c r="M30" s="215"/>
      <c r="N30" s="215"/>
    </row>
    <row r="31" spans="1:14" ht="30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spans="1:14" ht="1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51" ht="3" customHeight="1"/>
    <row r="58" ht="10.5" customHeight="1"/>
    <row r="59" ht="15" customHeight="1" hidden="1"/>
    <row r="60" ht="15" customHeight="1" hidden="1"/>
    <row r="61" ht="15" customHeight="1" hidden="1"/>
    <row r="62" ht="8.25" customHeight="1"/>
    <row r="68" ht="3" customHeight="1"/>
    <row r="169" spans="1:14" ht="15">
      <c r="A169" s="217" t="s">
        <v>248</v>
      </c>
      <c r="B169" s="217"/>
      <c r="C169" s="217"/>
      <c r="D169" s="217"/>
      <c r="E169" s="217"/>
      <c r="F169" s="217"/>
      <c r="G169" s="217"/>
      <c r="H169" s="217"/>
      <c r="I169" s="217"/>
      <c r="J169" s="217"/>
      <c r="K169" s="217"/>
      <c r="L169" s="217"/>
      <c r="M169" s="217"/>
      <c r="N169" s="217"/>
    </row>
    <row r="170" spans="1:14" ht="15">
      <c r="A170" s="217"/>
      <c r="B170" s="217"/>
      <c r="C170" s="217"/>
      <c r="D170" s="217"/>
      <c r="E170" s="217"/>
      <c r="F170" s="217"/>
      <c r="G170" s="217"/>
      <c r="H170" s="217"/>
      <c r="I170" s="217"/>
      <c r="J170" s="217"/>
      <c r="K170" s="217"/>
      <c r="L170" s="217"/>
      <c r="M170" s="217"/>
      <c r="N170" s="217"/>
    </row>
    <row r="171" spans="1:14" ht="28.5" customHeight="1">
      <c r="A171" s="217"/>
      <c r="B171" s="217"/>
      <c r="C171" s="217"/>
      <c r="D171" s="217"/>
      <c r="E171" s="217"/>
      <c r="F171" s="217"/>
      <c r="G171" s="217"/>
      <c r="H171" s="217"/>
      <c r="I171" s="217"/>
      <c r="J171" s="217"/>
      <c r="K171" s="217"/>
      <c r="L171" s="217"/>
      <c r="M171" s="217"/>
      <c r="N171" s="217"/>
    </row>
    <row r="172" spans="1:14" ht="1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</row>
    <row r="173" spans="1:14" ht="18">
      <c r="A173" s="218" t="s">
        <v>1</v>
      </c>
      <c r="B173" s="219"/>
      <c r="C173" s="219"/>
      <c r="D173" s="220"/>
      <c r="E173" s="221" t="s">
        <v>2</v>
      </c>
      <c r="F173" s="222"/>
      <c r="G173" s="223"/>
      <c r="H173" s="221" t="s">
        <v>3</v>
      </c>
      <c r="I173" s="222"/>
      <c r="J173" s="223"/>
      <c r="K173" s="221" t="s">
        <v>4</v>
      </c>
      <c r="L173" s="222"/>
      <c r="M173" s="223"/>
      <c r="N173" s="4"/>
    </row>
    <row r="174" spans="1:14" ht="18">
      <c r="A174" s="208" t="s">
        <v>256</v>
      </c>
      <c r="B174" s="209"/>
      <c r="C174" s="209"/>
      <c r="D174" s="210"/>
      <c r="E174" s="211">
        <f>'Автоматические данные'!$H$4</f>
        <v>5</v>
      </c>
      <c r="F174" s="212"/>
      <c r="G174" s="213"/>
      <c r="H174" s="211">
        <f>'Автоматические данные'!$H$5</f>
        <v>0</v>
      </c>
      <c r="I174" s="212"/>
      <c r="J174" s="213"/>
      <c r="K174" s="211">
        <f>'Автоматические данные'!$H$6</f>
        <v>272</v>
      </c>
      <c r="L174" s="212"/>
      <c r="M174" s="213"/>
      <c r="N174" s="4"/>
    </row>
    <row r="175" spans="1:14" ht="18">
      <c r="A175" s="208" t="s">
        <v>257</v>
      </c>
      <c r="B175" s="209"/>
      <c r="C175" s="209"/>
      <c r="D175" s="210"/>
      <c r="E175" s="211">
        <f>'Автоматические данные'!$J$4</f>
        <v>0</v>
      </c>
      <c r="F175" s="212"/>
      <c r="G175" s="213"/>
      <c r="H175" s="211">
        <f>'Автоматические данные'!$J$5</f>
        <v>0</v>
      </c>
      <c r="I175" s="212"/>
      <c r="J175" s="213"/>
      <c r="K175" s="211">
        <f>'Автоматические данные'!$J$6</f>
        <v>214</v>
      </c>
      <c r="L175" s="212"/>
      <c r="M175" s="213"/>
      <c r="N175" s="4"/>
    </row>
    <row r="176" spans="1:14" ht="18">
      <c r="A176" s="208" t="s">
        <v>258</v>
      </c>
      <c r="B176" s="209"/>
      <c r="C176" s="209"/>
      <c r="D176" s="210"/>
      <c r="E176" s="211">
        <f>'Автоматические данные'!$L$4</f>
        <v>4</v>
      </c>
      <c r="F176" s="212"/>
      <c r="G176" s="213"/>
      <c r="H176" s="211">
        <f>'Автоматические данные'!$L$5</f>
        <v>0</v>
      </c>
      <c r="I176" s="212"/>
      <c r="J176" s="213"/>
      <c r="K176" s="211">
        <f>'Автоматические данные'!$L$6</f>
        <v>291</v>
      </c>
      <c r="L176" s="212"/>
      <c r="M176" s="213"/>
      <c r="N176" s="4"/>
    </row>
    <row r="177" spans="1:13" ht="1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</row>
    <row r="178" spans="1:13" ht="15">
      <c r="A178" s="4"/>
      <c r="B178" s="4"/>
      <c r="C178" s="4"/>
      <c r="D178" s="4"/>
      <c r="E178" s="4"/>
      <c r="F178" s="4"/>
      <c r="G178" s="4"/>
      <c r="H178" s="197" t="s">
        <v>19</v>
      </c>
      <c r="I178" s="197"/>
      <c r="J178" s="197"/>
      <c r="K178" s="197"/>
      <c r="L178" s="197"/>
      <c r="M178" s="197"/>
    </row>
    <row r="179" spans="1:13" ht="15">
      <c r="A179" s="4"/>
      <c r="B179" s="4"/>
      <c r="C179" s="4"/>
      <c r="D179" s="4"/>
      <c r="E179" s="4"/>
      <c r="F179" s="4"/>
      <c r="G179" s="4"/>
      <c r="H179" s="197"/>
      <c r="I179" s="197"/>
      <c r="J179" s="197"/>
      <c r="K179" s="197"/>
      <c r="L179" s="197"/>
      <c r="M179" s="197"/>
    </row>
    <row r="180" spans="1:13" ht="15">
      <c r="A180" s="4"/>
      <c r="B180" s="4"/>
      <c r="C180" s="4"/>
      <c r="D180" s="4"/>
      <c r="E180" s="4"/>
      <c r="F180" s="4"/>
      <c r="G180" s="4"/>
      <c r="H180" s="197"/>
      <c r="I180" s="197"/>
      <c r="J180" s="197"/>
      <c r="K180" s="197"/>
      <c r="L180" s="197"/>
      <c r="M180" s="197"/>
    </row>
    <row r="181" spans="1:13" ht="1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</row>
    <row r="182" spans="1:13" ht="1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</row>
    <row r="183" spans="1:13" ht="1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</row>
    <row r="184" spans="1:13" ht="1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</row>
    <row r="185" spans="1:13" ht="1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</row>
    <row r="186" spans="1:13" ht="1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</row>
    <row r="187" spans="1:13" ht="1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</row>
    <row r="188" spans="1:13" ht="1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</row>
    <row r="189" spans="1:13" ht="1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</row>
    <row r="190" spans="1:13" ht="1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</row>
    <row r="191" spans="1:13" ht="1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</row>
    <row r="192" spans="1:13" ht="1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</row>
    <row r="193" spans="1:14" ht="1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</row>
    <row r="194" spans="1:14" ht="1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</row>
    <row r="195" spans="1:14" ht="1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</row>
    <row r="196" spans="1:14" ht="1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</row>
    <row r="197" spans="1:14" ht="1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</row>
    <row r="198" spans="1:14" ht="1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</row>
    <row r="199" spans="1:14" ht="1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</row>
    <row r="200" spans="1:14" ht="15">
      <c r="A200" s="198" t="s">
        <v>15</v>
      </c>
      <c r="B200" s="198"/>
      <c r="C200" s="198"/>
      <c r="D200" s="198"/>
      <c r="E200" s="198"/>
      <c r="F200" s="198"/>
      <c r="G200" s="198"/>
      <c r="H200" s="198"/>
      <c r="I200" s="198"/>
      <c r="J200" s="198"/>
      <c r="K200" s="198"/>
      <c r="L200" s="198"/>
      <c r="M200" s="198"/>
      <c r="N200" s="198"/>
    </row>
    <row r="201" spans="1:14" ht="15">
      <c r="A201" s="198"/>
      <c r="B201" s="198"/>
      <c r="C201" s="198"/>
      <c r="D201" s="198"/>
      <c r="E201" s="198"/>
      <c r="F201" s="198"/>
      <c r="G201" s="198"/>
      <c r="H201" s="198"/>
      <c r="I201" s="198"/>
      <c r="J201" s="198"/>
      <c r="K201" s="198"/>
      <c r="L201" s="198"/>
      <c r="M201" s="198"/>
      <c r="N201" s="198"/>
    </row>
    <row r="202" spans="1:14" ht="38.25" customHeight="1">
      <c r="A202" s="198"/>
      <c r="B202" s="198"/>
      <c r="C202" s="198"/>
      <c r="D202" s="198"/>
      <c r="E202" s="198"/>
      <c r="F202" s="198"/>
      <c r="G202" s="198"/>
      <c r="H202" s="198"/>
      <c r="I202" s="198"/>
      <c r="J202" s="198"/>
      <c r="K202" s="198"/>
      <c r="L202" s="198"/>
      <c r="M202" s="198"/>
      <c r="N202" s="198"/>
    </row>
    <row r="203" spans="1:14" ht="18">
      <c r="A203" s="199" t="s">
        <v>1</v>
      </c>
      <c r="B203" s="200"/>
      <c r="C203" s="200"/>
      <c r="D203" s="201"/>
      <c r="E203" s="202" t="s">
        <v>2</v>
      </c>
      <c r="F203" s="203"/>
      <c r="G203" s="204"/>
      <c r="H203" s="202" t="s">
        <v>3</v>
      </c>
      <c r="I203" s="203"/>
      <c r="J203" s="204"/>
      <c r="K203" s="202" t="s">
        <v>4</v>
      </c>
      <c r="L203" s="203"/>
      <c r="M203" s="204"/>
    </row>
    <row r="204" spans="1:14" ht="18">
      <c r="A204" s="205" t="s">
        <v>256</v>
      </c>
      <c r="B204" s="206"/>
      <c r="C204" s="206"/>
      <c r="D204" s="207"/>
      <c r="E204" s="177">
        <f>'Автоматические данные'!$H$8</f>
        <v>1.8050541516245486</v>
      </c>
      <c r="F204" s="178"/>
      <c r="G204" s="179"/>
      <c r="H204" s="177">
        <f>'Автоматические данные'!$H$9</f>
        <v>0</v>
      </c>
      <c r="I204" s="178"/>
      <c r="J204" s="179"/>
      <c r="K204" s="177">
        <f>'Автоматические данные'!$H$10</f>
        <v>98.194945848375454</v>
      </c>
      <c r="L204" s="178"/>
      <c r="M204" s="179"/>
    </row>
    <row r="205" spans="1:14" ht="18">
      <c r="A205" s="205" t="s">
        <v>259</v>
      </c>
      <c r="B205" s="206"/>
      <c r="C205" s="206"/>
      <c r="D205" s="207"/>
      <c r="E205" s="177">
        <f>'Автоматические данные'!$J$8</f>
        <v>0</v>
      </c>
      <c r="F205" s="178"/>
      <c r="G205" s="179"/>
      <c r="H205" s="177">
        <f>'Автоматические данные'!$J$9</f>
        <v>0</v>
      </c>
      <c r="I205" s="178"/>
      <c r="J205" s="179"/>
      <c r="K205" s="177">
        <f>'Автоматические данные'!$J$10</f>
        <v>100</v>
      </c>
      <c r="L205" s="178"/>
      <c r="M205" s="179"/>
    </row>
    <row r="206" spans="1:14" ht="18">
      <c r="A206" s="205" t="s">
        <v>258</v>
      </c>
      <c r="B206" s="206"/>
      <c r="C206" s="206"/>
      <c r="D206" s="207"/>
      <c r="E206" s="177">
        <f>'Автоматические данные'!$L$8</f>
        <v>1.3559322033898304</v>
      </c>
      <c r="F206" s="178"/>
      <c r="G206" s="179"/>
      <c r="H206" s="177">
        <f>'Автоматические данные'!$L$9</f>
        <v>0</v>
      </c>
      <c r="I206" s="178"/>
      <c r="J206" s="179"/>
      <c r="K206" s="177">
        <f>'Автоматические данные'!$L$10</f>
        <v>98.644067796610173</v>
      </c>
      <c r="L206" s="178"/>
      <c r="M206" s="179"/>
    </row>
    <row r="207" spans="1:14" ht="1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</row>
    <row r="208" spans="1:14" ht="1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</row>
    <row r="209" spans="1:13" ht="1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</row>
    <row r="210" spans="1:13" ht="1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</row>
    <row r="211" spans="1:13" ht="1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</row>
    <row r="212" spans="1:13" ht="1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</row>
    <row r="213" spans="1:13" ht="1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</row>
    <row r="214" spans="1:13" ht="1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</row>
    <row r="215" spans="1:13" ht="1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</row>
    <row r="216" spans="1:13" ht="1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</row>
    <row r="217" spans="1:13" ht="1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</row>
    <row r="218" spans="1:13" ht="1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</row>
    <row r="219" spans="1:13" ht="1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</row>
    <row r="220" spans="1:13" ht="1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</row>
    <row r="221" spans="1:13" ht="1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</row>
    <row r="222" spans="1:13" ht="1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</row>
    <row r="223" spans="1:13" ht="1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</row>
    <row r="224" spans="1:13" ht="1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</row>
    <row r="225" spans="1:14" ht="1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</row>
    <row r="226" spans="1:14" ht="1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</row>
    <row r="227" spans="1:14" ht="1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</row>
    <row r="228" spans="1:14" ht="1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</row>
    <row r="229" spans="1:14" ht="21" customHeight="1"/>
    <row r="230" spans="1:14" ht="15">
      <c r="A230" s="180" t="s">
        <v>24</v>
      </c>
      <c r="B230" s="180"/>
      <c r="C230" s="180"/>
      <c r="D230" s="180"/>
      <c r="E230" s="180"/>
      <c r="F230" s="180"/>
      <c r="G230" s="180"/>
      <c r="H230" s="180"/>
      <c r="I230" s="180"/>
      <c r="J230" s="180"/>
      <c r="K230" s="180"/>
      <c r="L230" s="180"/>
      <c r="M230" s="180"/>
      <c r="N230" s="180"/>
    </row>
    <row r="231" spans="1:14" ht="15">
      <c r="A231" s="180"/>
      <c r="B231" s="180"/>
      <c r="C231" s="180"/>
      <c r="D231" s="180"/>
      <c r="E231" s="180"/>
      <c r="F231" s="180"/>
      <c r="G231" s="180"/>
      <c r="H231" s="180"/>
      <c r="I231" s="180"/>
      <c r="J231" s="180"/>
      <c r="K231" s="180"/>
      <c r="L231" s="180"/>
      <c r="M231" s="180"/>
      <c r="N231" s="180"/>
    </row>
    <row r="232" spans="1:14" ht="18.75" customHeight="1">
      <c r="A232" s="180"/>
      <c r="B232" s="180"/>
      <c r="C232" s="180"/>
      <c r="D232" s="180"/>
      <c r="E232" s="180"/>
      <c r="F232" s="180"/>
      <c r="G232" s="180"/>
      <c r="H232" s="180"/>
      <c r="I232" s="180"/>
      <c r="J232" s="180"/>
      <c r="K232" s="180"/>
      <c r="L232" s="180"/>
      <c r="M232" s="180"/>
      <c r="N232" s="180"/>
    </row>
    <row r="233" spans="1:14" ht="22.5" customHeight="1">
      <c r="A233" s="181" t="s">
        <v>1</v>
      </c>
      <c r="B233" s="184"/>
      <c r="C233" s="185"/>
      <c r="D233" s="185"/>
      <c r="E233" s="186"/>
      <c r="F233" s="181" t="s">
        <v>26</v>
      </c>
      <c r="G233" s="182"/>
      <c r="H233" s="181" t="s">
        <v>25</v>
      </c>
      <c r="I233" s="183"/>
      <c r="J233" s="181" t="s">
        <v>22</v>
      </c>
      <c r="K233" s="182"/>
      <c r="L233" s="181" t="s">
        <v>23</v>
      </c>
      <c r="M233" s="182"/>
    </row>
    <row r="234" spans="1:14" ht="18">
      <c r="A234" s="189" t="s">
        <v>260</v>
      </c>
      <c r="B234" s="190"/>
      <c r="C234" s="191"/>
      <c r="D234" s="191"/>
      <c r="E234" s="192"/>
      <c r="F234" s="136">
        <f>'Автоматические данные'!$H$11</f>
        <v>0</v>
      </c>
      <c r="G234" s="196"/>
      <c r="H234" s="187">
        <f>'Автоматические данные'!$H$12</f>
        <v>0</v>
      </c>
      <c r="I234" s="188"/>
      <c r="J234" s="187">
        <f>'Автоматические данные'!$H$13</f>
        <v>272</v>
      </c>
      <c r="K234" s="188"/>
      <c r="L234" s="187">
        <f>'Автоматические данные'!$H$14</f>
        <v>5</v>
      </c>
      <c r="M234" s="188"/>
    </row>
    <row r="235" spans="1:14" ht="18">
      <c r="A235" s="193"/>
      <c r="B235" s="194"/>
      <c r="C235" s="194"/>
      <c r="D235" s="194"/>
      <c r="E235" s="195"/>
      <c r="F235" s="168">
        <f>SUM(F234/'Автоматические данные'!H15*100)</f>
        <v>0</v>
      </c>
      <c r="G235" s="169"/>
      <c r="H235" s="168">
        <f>SUM(H234/'Автоматические данные'!H15*100)</f>
        <v>0</v>
      </c>
      <c r="I235" s="169"/>
      <c r="J235" s="168">
        <f>SUM(J234/'Автоматические данные'!H15*100)</f>
        <v>98.194945848375454</v>
      </c>
      <c r="K235" s="169"/>
      <c r="L235" s="168">
        <f>SUM(L234/'Автоматические данные'!H15*100)</f>
        <v>1.8050541516245486</v>
      </c>
      <c r="M235" s="169"/>
    </row>
    <row r="236" spans="1:14" ht="18">
      <c r="A236" s="170" t="s">
        <v>259</v>
      </c>
      <c r="B236" s="171"/>
      <c r="C236" s="172"/>
      <c r="D236" s="172"/>
      <c r="E236" s="173"/>
      <c r="F236" s="136">
        <f>'Автоматические данные'!$J$11</f>
        <v>0</v>
      </c>
      <c r="G236" s="137"/>
      <c r="H236" s="136">
        <f>'Автоматические данные'!$J$12</f>
        <v>2</v>
      </c>
      <c r="I236" s="137"/>
      <c r="J236" s="136">
        <f>'Автоматические данные'!$J$13</f>
        <v>268</v>
      </c>
      <c r="K236" s="137"/>
      <c r="L236" s="136">
        <f>'Автоматические данные'!$J$14</f>
        <v>-56</v>
      </c>
      <c r="M236" s="137"/>
    </row>
    <row r="237" spans="1:14" ht="18">
      <c r="A237" s="174"/>
      <c r="B237" s="175"/>
      <c r="C237" s="175"/>
      <c r="D237" s="175"/>
      <c r="E237" s="176"/>
      <c r="F237" s="168">
        <f>SUM(F236/'Автоматические данные'!J15*100)</f>
        <v>0</v>
      </c>
      <c r="G237" s="169"/>
      <c r="H237" s="168">
        <f>SUM(H236/'Автоматические данные'!J15*100)</f>
        <v>0.93457943925233633</v>
      </c>
      <c r="I237" s="169"/>
      <c r="J237" s="168">
        <f>SUM(J236/'Автоматические данные'!J15*100)</f>
        <v>125.23364485981307</v>
      </c>
      <c r="K237" s="169"/>
      <c r="L237" s="168">
        <f>SUM(L236/'Автоматические данные'!L15*100)</f>
        <v>-18.983050847457626</v>
      </c>
      <c r="M237" s="169"/>
    </row>
    <row r="238" spans="1:14" ht="18">
      <c r="A238" s="159" t="s">
        <v>258</v>
      </c>
      <c r="B238" s="160"/>
      <c r="C238" s="161"/>
      <c r="D238" s="161"/>
      <c r="E238" s="162"/>
      <c r="F238" s="136">
        <f>'Автоматические данные'!$L$11</f>
        <v>0</v>
      </c>
      <c r="G238" s="137"/>
      <c r="H238" s="136">
        <f>'Автоматические данные'!$L$12</f>
        <v>57</v>
      </c>
      <c r="I238" s="137"/>
      <c r="J238" s="136">
        <f>'Автоматические данные'!$L$13</f>
        <v>348</v>
      </c>
      <c r="K238" s="137"/>
      <c r="L238" s="136">
        <f>'Автоматические данные'!$L$14</f>
        <v>-110</v>
      </c>
      <c r="M238" s="137"/>
    </row>
    <row r="239" spans="1:14" ht="18">
      <c r="A239" s="163"/>
      <c r="B239" s="164"/>
      <c r="C239" s="164"/>
      <c r="D239" s="164"/>
      <c r="E239" s="165"/>
      <c r="F239" s="168">
        <f>SUM(F238/'Автоматические данные'!L15*100)</f>
        <v>0</v>
      </c>
      <c r="G239" s="169"/>
      <c r="H239" s="168">
        <f>SUM(H238/'Автоматические данные'!L15*100)</f>
        <v>19.322033898305087</v>
      </c>
      <c r="I239" s="169"/>
      <c r="J239" s="168">
        <f>SUM(J238/'Автоматические данные'!L15*100)</f>
        <v>117.96610169491527</v>
      </c>
      <c r="K239" s="169"/>
      <c r="L239" s="168">
        <f>SUM(Обзор!L238/'Автоматические данные'!L15*100)</f>
        <v>-37.288135593220339</v>
      </c>
      <c r="M239" s="169"/>
    </row>
    <row r="240" spans="1:14" ht="24.75" customHeight="1">
      <c r="A240" s="166">
        <v>4</v>
      </c>
      <c r="B240" s="166"/>
      <c r="C240" s="166"/>
      <c r="D240" s="166"/>
      <c r="E240" s="166"/>
      <c r="F240" s="166"/>
      <c r="G240" s="166"/>
      <c r="H240" s="166" t="s">
        <v>28</v>
      </c>
      <c r="I240" s="167"/>
      <c r="J240" s="167"/>
      <c r="K240" s="167"/>
      <c r="L240" s="167"/>
      <c r="M240" s="167"/>
    </row>
    <row r="241" spans="1:13" ht="1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</row>
    <row r="242" spans="1:13" ht="1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</row>
    <row r="243" spans="1:13" ht="1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</row>
    <row r="244" spans="1:13" ht="1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</row>
    <row r="245" spans="1:13" ht="1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</row>
    <row r="246" spans="1:13" ht="1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</row>
    <row r="247" spans="1:13" ht="1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</row>
    <row r="248" spans="1:13" ht="1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</row>
    <row r="249" spans="1:13" ht="1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</row>
    <row r="250" spans="1:13" ht="1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</row>
    <row r="251" spans="1:13" ht="1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</row>
    <row r="252" spans="1:13" ht="1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</row>
    <row r="253" spans="1:13" ht="1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</row>
    <row r="254" spans="1:13" ht="1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</row>
    <row r="255" spans="1:13" ht="1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</row>
    <row r="256" spans="1:13" ht="1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</row>
    <row r="257" spans="1:13" ht="1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</row>
    <row r="258" spans="1:13" ht="1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</row>
    <row r="259" spans="1:13" ht="1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</row>
    <row r="260" spans="1:13" ht="48" customHeight="1">
      <c r="A260" s="150" t="s">
        <v>29</v>
      </c>
      <c r="B260" s="150"/>
      <c r="C260" s="150"/>
      <c r="D260" s="150"/>
      <c r="E260" s="150"/>
      <c r="F260" s="150"/>
      <c r="G260" s="7"/>
      <c r="H260" s="8"/>
      <c r="I260" s="8"/>
      <c r="J260" s="8"/>
      <c r="K260" s="8"/>
      <c r="L260" s="8"/>
      <c r="M260" s="8"/>
    </row>
    <row r="261" spans="1:13" ht="1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</row>
    <row r="262" spans="1:13" ht="70.5" customHeight="1">
      <c r="A262" s="148" t="s">
        <v>256</v>
      </c>
      <c r="B262" s="149"/>
      <c r="C262" s="148" t="s">
        <v>259</v>
      </c>
      <c r="D262" s="149"/>
      <c r="E262" s="148" t="s">
        <v>258</v>
      </c>
      <c r="F262" s="149"/>
      <c r="G262" s="3"/>
      <c r="H262" s="3"/>
      <c r="I262" s="3"/>
      <c r="J262" s="3"/>
      <c r="K262" s="3"/>
      <c r="L262" s="3"/>
      <c r="M262" s="3"/>
    </row>
    <row r="263" spans="1:13" ht="73.5" customHeight="1">
      <c r="A263" s="151">
        <f>'Автоматические данные'!$H$16</f>
        <v>4.2736559197848667</v>
      </c>
      <c r="B263" s="152"/>
      <c r="C263" s="151">
        <f>'Автоматические данные'!$J$16</f>
        <v>3.3016691943464318</v>
      </c>
      <c r="D263" s="152"/>
      <c r="E263" s="151">
        <f>'Автоматические данные'!$L$16</f>
        <v>120.26090501426825</v>
      </c>
      <c r="F263" s="152"/>
      <c r="G263" s="3"/>
      <c r="H263" s="3"/>
      <c r="I263" s="3"/>
      <c r="J263" s="3"/>
      <c r="K263" s="3"/>
      <c r="L263" s="3"/>
      <c r="M263" s="3"/>
    </row>
    <row r="264" spans="1:13" ht="9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</row>
    <row r="265" spans="1:13" ht="33.75" customHeight="1">
      <c r="A265" s="153" t="s">
        <v>31</v>
      </c>
      <c r="B265" s="153"/>
      <c r="C265" s="153"/>
      <c r="D265" s="153"/>
      <c r="E265" s="153"/>
      <c r="F265" s="153"/>
      <c r="G265" s="128" t="s">
        <v>32</v>
      </c>
      <c r="H265" s="128"/>
      <c r="I265" s="128"/>
      <c r="J265" s="128"/>
      <c r="K265" s="128"/>
      <c r="L265" s="128"/>
      <c r="M265" s="129"/>
    </row>
    <row r="266" spans="1:13" ht="15">
      <c r="A266" s="4"/>
      <c r="B266" s="4"/>
      <c r="C266" s="4"/>
      <c r="D266" s="4"/>
      <c r="E266" s="4"/>
      <c r="F266" s="4"/>
      <c r="G266" s="9"/>
      <c r="H266" s="9"/>
      <c r="I266" s="9"/>
      <c r="J266" s="9"/>
      <c r="K266" s="9"/>
      <c r="L266" s="9"/>
      <c r="M266" s="9"/>
    </row>
    <row r="267" spans="1:13" ht="15">
      <c r="G267" s="9"/>
      <c r="H267" s="9"/>
      <c r="I267" s="9"/>
      <c r="J267" s="9"/>
      <c r="K267" s="9"/>
      <c r="L267" s="9"/>
      <c r="M267" s="9"/>
    </row>
    <row r="268" spans="1:13" ht="15">
      <c r="G268" s="9"/>
      <c r="H268" s="9"/>
      <c r="I268" s="9"/>
      <c r="J268" s="9"/>
      <c r="K268" s="9"/>
      <c r="L268" s="9"/>
      <c r="M268" s="9"/>
    </row>
    <row r="269" spans="1:13" ht="15">
      <c r="G269" s="9"/>
      <c r="H269" s="9"/>
      <c r="I269" s="9"/>
      <c r="J269" s="9"/>
      <c r="K269" s="9"/>
      <c r="L269" s="9"/>
      <c r="M269" s="9"/>
    </row>
    <row r="270" spans="1:13" ht="15">
      <c r="G270" s="9"/>
      <c r="H270" s="9"/>
      <c r="I270" s="9"/>
      <c r="J270" s="9"/>
      <c r="K270" s="9"/>
      <c r="L270" s="9"/>
      <c r="M270" s="9"/>
    </row>
    <row r="271" spans="1:13" ht="15">
      <c r="G271" s="9"/>
      <c r="H271" s="9"/>
      <c r="I271" s="9"/>
      <c r="J271" s="9"/>
      <c r="K271" s="9"/>
      <c r="L271" s="9"/>
      <c r="M271" s="9"/>
    </row>
    <row r="272" spans="1:13" ht="15">
      <c r="G272" s="9"/>
      <c r="H272" s="9"/>
      <c r="I272" s="9"/>
      <c r="J272" s="9"/>
      <c r="K272" s="9"/>
      <c r="L272" s="9"/>
      <c r="M272" s="9"/>
    </row>
    <row r="273" spans="1:14" ht="15">
      <c r="G273" s="9"/>
      <c r="H273" s="9"/>
      <c r="I273" s="9"/>
      <c r="J273" s="9"/>
      <c r="K273" s="9"/>
      <c r="L273" s="9"/>
      <c r="M273" s="9"/>
    </row>
    <row r="274" spans="1:14" ht="15">
      <c r="G274" s="9"/>
      <c r="H274" s="9"/>
      <c r="I274" s="9"/>
      <c r="J274" s="9"/>
      <c r="K274" s="9"/>
      <c r="L274" s="9"/>
      <c r="M274" s="9"/>
    </row>
    <row r="275" spans="1:14" ht="15">
      <c r="G275" s="9"/>
      <c r="H275" s="9"/>
      <c r="I275" s="9"/>
      <c r="J275" s="9"/>
      <c r="K275" s="9"/>
      <c r="L275" s="9"/>
      <c r="M275" s="9"/>
    </row>
    <row r="276" spans="1:14" ht="15">
      <c r="G276" s="9"/>
      <c r="H276" s="9"/>
      <c r="I276" s="9"/>
      <c r="J276" s="9"/>
      <c r="K276" s="9"/>
      <c r="L276" s="9"/>
      <c r="M276" s="9"/>
    </row>
    <row r="277" spans="1:14" ht="15">
      <c r="G277" s="9"/>
      <c r="H277" s="9"/>
      <c r="I277" s="9"/>
      <c r="J277" s="9"/>
      <c r="K277" s="9"/>
      <c r="L277" s="9"/>
      <c r="M277" s="9"/>
    </row>
    <row r="278" spans="1:14" ht="15">
      <c r="G278" s="9"/>
      <c r="H278" s="9"/>
      <c r="I278" s="9"/>
      <c r="J278" s="9"/>
      <c r="K278" s="9"/>
      <c r="L278" s="9"/>
      <c r="M278" s="9"/>
    </row>
    <row r="279" spans="1:14" ht="15">
      <c r="G279" s="9"/>
      <c r="H279" s="9"/>
      <c r="I279" s="9"/>
      <c r="J279" s="9"/>
      <c r="K279" s="9"/>
      <c r="L279" s="9"/>
      <c r="M279" s="9"/>
    </row>
    <row r="280" spans="1:14" ht="15">
      <c r="G280" s="9"/>
      <c r="H280" s="9"/>
      <c r="I280" s="9"/>
      <c r="J280" s="9"/>
      <c r="K280" s="9"/>
      <c r="L280" s="9"/>
      <c r="M280" s="9"/>
    </row>
    <row r="281" spans="1:14" ht="15">
      <c r="G281" s="9"/>
      <c r="H281" s="9"/>
      <c r="I281" s="9"/>
      <c r="J281" s="9"/>
      <c r="K281" s="9"/>
      <c r="L281" s="9"/>
      <c r="M281" s="9"/>
    </row>
    <row r="282" spans="1:14" ht="55.5" customHeight="1">
      <c r="A282" s="38" t="s">
        <v>35</v>
      </c>
      <c r="B282" s="38"/>
      <c r="C282" s="38"/>
      <c r="D282" s="38"/>
      <c r="E282" s="38"/>
      <c r="F282" s="38"/>
      <c r="G282" s="38"/>
      <c r="H282" s="38"/>
      <c r="I282" s="38"/>
      <c r="J282" s="38"/>
      <c r="K282" s="38"/>
      <c r="L282" s="38"/>
      <c r="M282" s="38"/>
      <c r="N282" s="38"/>
    </row>
    <row r="283" spans="1:14" ht="21">
      <c r="A283" s="130"/>
      <c r="B283" s="130"/>
      <c r="C283" s="130"/>
      <c r="D283" s="130"/>
      <c r="E283" s="130"/>
      <c r="F283" s="130"/>
      <c r="G283" s="130"/>
      <c r="H283" s="130"/>
      <c r="I283" s="130"/>
      <c r="J283" s="130"/>
      <c r="K283" s="130"/>
      <c r="L283" s="130"/>
      <c r="M283" s="130"/>
    </row>
    <row r="284" spans="1:14" ht="18.75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</row>
    <row r="285" spans="1:14" ht="46.5" customHeight="1">
      <c r="A285" s="224" t="s">
        <v>36</v>
      </c>
      <c r="B285" s="225"/>
      <c r="C285" s="225"/>
      <c r="D285" s="225"/>
      <c r="E285" s="225"/>
      <c r="F285" s="225"/>
      <c r="G285" s="226"/>
      <c r="H285" s="131" t="s">
        <v>256</v>
      </c>
      <c r="I285" s="132"/>
      <c r="J285" s="131" t="s">
        <v>261</v>
      </c>
      <c r="K285" s="132"/>
      <c r="L285" s="131" t="s">
        <v>262</v>
      </c>
      <c r="M285" s="132"/>
    </row>
    <row r="286" spans="1:14" ht="18">
      <c r="A286" s="227" t="s">
        <v>38</v>
      </c>
      <c r="B286" s="228"/>
      <c r="C286" s="228"/>
      <c r="D286" s="228"/>
      <c r="E286" s="228"/>
      <c r="F286" s="228"/>
      <c r="G286" s="229"/>
      <c r="H286" s="136">
        <f>'Автоматические данные'!$H$21</f>
        <v>72</v>
      </c>
      <c r="I286" s="137"/>
      <c r="J286" s="136">
        <f>'Автоматические данные'!$J$21</f>
        <v>47</v>
      </c>
      <c r="K286" s="137"/>
      <c r="L286" s="136">
        <f>'Автоматические данные'!$L$21</f>
        <v>84</v>
      </c>
      <c r="M286" s="137"/>
    </row>
    <row r="287" spans="1:14" ht="18">
      <c r="A287" s="230"/>
      <c r="B287" s="231"/>
      <c r="C287" s="231"/>
      <c r="D287" s="231"/>
      <c r="E287" s="231"/>
      <c r="F287" s="231"/>
      <c r="G287" s="232"/>
      <c r="H287" s="138">
        <f>'Автоматические данные'!$H$28</f>
        <v>25.714285714285712</v>
      </c>
      <c r="I287" s="139"/>
      <c r="J287" s="138">
        <f>'Автоматические данные'!$J$28</f>
        <v>20.614035087719298</v>
      </c>
      <c r="K287" s="139"/>
      <c r="L287" s="138">
        <f>'Автоматические данные'!$L$28</f>
        <v>23.398328690807798</v>
      </c>
      <c r="M287" s="139"/>
    </row>
    <row r="288" spans="1:14" ht="18">
      <c r="A288" s="233"/>
      <c r="B288" s="234"/>
      <c r="C288" s="234"/>
      <c r="D288" s="234"/>
      <c r="E288" s="234"/>
      <c r="F288" s="234"/>
      <c r="G288" s="235"/>
      <c r="H288" s="140">
        <f>'Автоматические данные'!$H$34</f>
        <v>1.1108419719296405</v>
      </c>
      <c r="I288" s="141"/>
      <c r="J288" s="140">
        <f>'Автоматические данные'!$J$34</f>
        <v>0.7251329538985154</v>
      </c>
      <c r="K288" s="141"/>
      <c r="L288" s="140">
        <f>'Автоматические данные'!$L$34</f>
        <v>1.2959823005845807</v>
      </c>
      <c r="M288" s="141"/>
    </row>
    <row r="289" spans="1:13" ht="18">
      <c r="A289" s="237" t="s">
        <v>39</v>
      </c>
      <c r="B289" s="238"/>
      <c r="C289" s="238"/>
      <c r="D289" s="238"/>
      <c r="E289" s="238"/>
      <c r="F289" s="239"/>
      <c r="G289" s="240"/>
      <c r="H289" s="136">
        <f>'Автоматические данные'!$H$22</f>
        <v>2</v>
      </c>
      <c r="I289" s="137"/>
      <c r="J289" s="136">
        <f>'Автоматические данные'!$J$22</f>
        <v>1</v>
      </c>
      <c r="K289" s="137"/>
      <c r="L289" s="136">
        <f>'Автоматические данные'!$L$22</f>
        <v>6</v>
      </c>
      <c r="M289" s="137"/>
    </row>
    <row r="290" spans="1:13" ht="18">
      <c r="A290" s="241"/>
      <c r="B290" s="242"/>
      <c r="C290" s="242"/>
      <c r="D290" s="242"/>
      <c r="E290" s="242"/>
      <c r="F290" s="243"/>
      <c r="G290" s="244"/>
      <c r="H290" s="138">
        <f>'Автоматические данные'!$H$29</f>
        <v>0.7142857142857143</v>
      </c>
      <c r="I290" s="139"/>
      <c r="J290" s="138">
        <f>'Автоматические данные'!$J$29</f>
        <v>0.43859649122807015</v>
      </c>
      <c r="K290" s="139"/>
      <c r="L290" s="138">
        <f>'Автоматические данные'!$L$29</f>
        <v>1.6713091922005572</v>
      </c>
      <c r="M290" s="139"/>
    </row>
    <row r="291" spans="1:13" ht="18">
      <c r="A291" s="245"/>
      <c r="B291" s="246"/>
      <c r="C291" s="246"/>
      <c r="D291" s="246"/>
      <c r="E291" s="246"/>
      <c r="F291" s="247"/>
      <c r="G291" s="248"/>
      <c r="H291" s="140">
        <f>'Автоматические данные'!$H$35</f>
        <v>0.030856721442490017</v>
      </c>
      <c r="I291" s="141"/>
      <c r="J291" s="140">
        <f>'Автоматические данные'!$J$35</f>
        <v>0.015428360721245008</v>
      </c>
      <c r="K291" s="141"/>
      <c r="L291" s="140">
        <f>'Автоматические данные'!$L$35</f>
        <v>0.092570164327470034</v>
      </c>
      <c r="M291" s="141"/>
    </row>
    <row r="292" spans="1:13" ht="18">
      <c r="A292" s="249" t="s">
        <v>249</v>
      </c>
      <c r="B292" s="250"/>
      <c r="C292" s="250"/>
      <c r="D292" s="250"/>
      <c r="E292" s="250"/>
      <c r="F292" s="239"/>
      <c r="G292" s="240"/>
      <c r="H292" s="136">
        <f>'Автоматические данные'!$H$23</f>
        <v>199</v>
      </c>
      <c r="I292" s="137"/>
      <c r="J292" s="136">
        <f>'Автоматические данные'!$J$23</f>
        <v>171</v>
      </c>
      <c r="K292" s="137"/>
      <c r="L292" s="136">
        <f>'Автоматические данные'!$L$23</f>
        <v>261</v>
      </c>
      <c r="M292" s="137"/>
    </row>
    <row r="293" spans="1:13" ht="18">
      <c r="A293" s="251"/>
      <c r="B293" s="252"/>
      <c r="C293" s="252"/>
      <c r="D293" s="252"/>
      <c r="E293" s="252"/>
      <c r="F293" s="243"/>
      <c r="G293" s="244"/>
      <c r="H293" s="138">
        <f>'Автоматические данные'!$H$30</f>
        <v>71.071428571428569</v>
      </c>
      <c r="I293" s="139"/>
      <c r="J293" s="138">
        <f>'Автоматические данные'!$J$30</f>
        <v>75</v>
      </c>
      <c r="K293" s="139"/>
      <c r="L293" s="138">
        <f>'Автоматические данные'!$L$30</f>
        <v>72.701949860724241</v>
      </c>
      <c r="M293" s="139"/>
    </row>
    <row r="294" spans="1:13" ht="18">
      <c r="A294" s="253"/>
      <c r="B294" s="254"/>
      <c r="C294" s="254"/>
      <c r="D294" s="254"/>
      <c r="E294" s="254"/>
      <c r="F294" s="247"/>
      <c r="G294" s="248"/>
      <c r="H294" s="140">
        <f>'Автоматические данные'!$H$36</f>
        <v>3.0702437835277565</v>
      </c>
      <c r="I294" s="141"/>
      <c r="J294" s="140">
        <f>'Автоматические данные'!$J$36</f>
        <v>2.6382496833328961</v>
      </c>
      <c r="K294" s="141"/>
      <c r="L294" s="140">
        <f>'Автоматические данные'!$L$36</f>
        <v>4.026802148244947</v>
      </c>
      <c r="M294" s="141"/>
    </row>
    <row r="295" spans="1:13" ht="18">
      <c r="A295" s="255" t="s">
        <v>37</v>
      </c>
      <c r="B295" s="256"/>
      <c r="C295" s="256"/>
      <c r="D295" s="256"/>
      <c r="E295" s="256"/>
      <c r="F295" s="239"/>
      <c r="G295" s="240"/>
      <c r="H295" s="136">
        <f>'Автоматические данные'!$H$24</f>
        <v>7</v>
      </c>
      <c r="I295" s="137"/>
      <c r="J295" s="136">
        <f>'Автоматические данные'!$J$24</f>
        <v>9</v>
      </c>
      <c r="K295" s="137"/>
      <c r="L295" s="136">
        <f>'Автоматические данные'!$L$24</f>
        <v>8</v>
      </c>
      <c r="M295" s="137"/>
    </row>
    <row r="296" spans="1:13" ht="18">
      <c r="A296" s="257"/>
      <c r="B296" s="258"/>
      <c r="C296" s="258"/>
      <c r="D296" s="258"/>
      <c r="E296" s="258"/>
      <c r="F296" s="243"/>
      <c r="G296" s="244"/>
      <c r="H296" s="138">
        <f>'Автоматические данные'!$H$31</f>
        <v>2.5</v>
      </c>
      <c r="I296" s="139"/>
      <c r="J296" s="138">
        <f>'Автоматические данные'!$J$31</f>
        <v>3.9473684210526314</v>
      </c>
      <c r="K296" s="139"/>
      <c r="L296" s="138">
        <f>'Автоматические данные'!$L$31</f>
        <v>2.2284122562674096</v>
      </c>
      <c r="M296" s="139"/>
    </row>
    <row r="297" spans="1:13" ht="18">
      <c r="A297" s="259"/>
      <c r="B297" s="260"/>
      <c r="C297" s="260"/>
      <c r="D297" s="260"/>
      <c r="E297" s="260"/>
      <c r="F297" s="247"/>
      <c r="G297" s="248"/>
      <c r="H297" s="140">
        <f>'Автоматические данные'!$H$37</f>
        <v>0.10799852504871504</v>
      </c>
      <c r="I297" s="141"/>
      <c r="J297" s="140">
        <f>'Автоматические данные'!$J$37</f>
        <v>0.13885524649120506</v>
      </c>
      <c r="K297" s="141"/>
      <c r="L297" s="140">
        <f>'Автоматические данные'!$L$37</f>
        <v>0.12342688576996007</v>
      </c>
      <c r="M297" s="141"/>
    </row>
    <row r="298" spans="1:13" ht="18">
      <c r="A298" s="269" t="s">
        <v>41</v>
      </c>
      <c r="B298" s="270"/>
      <c r="C298" s="270"/>
      <c r="D298" s="270"/>
      <c r="E298" s="270"/>
      <c r="F298" s="239"/>
      <c r="G298" s="240"/>
      <c r="H298" s="264">
        <f>'Автоматические данные'!$H$25</f>
        <v>0</v>
      </c>
      <c r="I298" s="137"/>
      <c r="J298" s="136">
        <f>'Автоматические данные'!$J$25</f>
        <v>0</v>
      </c>
      <c r="K298" s="137"/>
      <c r="L298" s="136">
        <f>'Автоматические данные'!$L$25</f>
        <v>0</v>
      </c>
      <c r="M298" s="137"/>
    </row>
    <row r="299" spans="1:13" ht="18">
      <c r="A299" s="271"/>
      <c r="B299" s="272"/>
      <c r="C299" s="272"/>
      <c r="D299" s="272"/>
      <c r="E299" s="272"/>
      <c r="F299" s="243"/>
      <c r="G299" s="244"/>
      <c r="H299" s="236">
        <f>'Автоматические данные'!$H$32</f>
        <v>0</v>
      </c>
      <c r="I299" s="139"/>
      <c r="J299" s="138">
        <f>'Автоматические данные'!$J$32</f>
        <v>0</v>
      </c>
      <c r="K299" s="139"/>
      <c r="L299" s="138">
        <f>'Автоматические данные'!$L$32</f>
        <v>0</v>
      </c>
      <c r="M299" s="139"/>
    </row>
    <row r="300" spans="1:13" ht="18">
      <c r="A300" s="273"/>
      <c r="B300" s="274"/>
      <c r="C300" s="274"/>
      <c r="D300" s="274"/>
      <c r="E300" s="274"/>
      <c r="F300" s="247"/>
      <c r="G300" s="248"/>
      <c r="H300" s="265">
        <f>'Автоматические данные'!$H$38</f>
        <v>0</v>
      </c>
      <c r="I300" s="141"/>
      <c r="J300" s="140">
        <f>'Автоматические данные'!$J$38</f>
        <v>0</v>
      </c>
      <c r="K300" s="141"/>
      <c r="L300" s="140">
        <f>'Автоматические данные'!$L$38</f>
        <v>0</v>
      </c>
      <c r="M300" s="141"/>
    </row>
    <row r="302" spans="1:13" ht="18.75">
      <c r="A302" s="11"/>
      <c r="B302" s="261" t="s">
        <v>43</v>
      </c>
      <c r="C302" s="261"/>
      <c r="D302" s="261"/>
      <c r="E302" s="261"/>
      <c r="F302" s="261"/>
      <c r="G302" s="261"/>
      <c r="H302" s="261"/>
      <c r="I302" s="261"/>
      <c r="J302" s="261"/>
      <c r="K302" s="261"/>
      <c r="L302" s="261"/>
      <c r="M302" s="261"/>
    </row>
    <row r="303" spans="1:13" ht="18.75">
      <c r="A303" s="12"/>
      <c r="B303" s="261" t="s">
        <v>42</v>
      </c>
      <c r="C303" s="261"/>
      <c r="D303" s="261"/>
      <c r="E303" s="261"/>
      <c r="F303" s="261"/>
      <c r="G303" s="261"/>
      <c r="H303" s="261"/>
      <c r="I303" s="261"/>
      <c r="J303" s="261"/>
      <c r="K303" s="261"/>
      <c r="L303" s="261"/>
      <c r="M303" s="261"/>
    </row>
    <row r="304" spans="1:13" ht="18.75">
      <c r="A304" s="13"/>
      <c r="B304" s="261" t="s">
        <v>44</v>
      </c>
      <c r="C304" s="261"/>
      <c r="D304" s="261"/>
      <c r="E304" s="261"/>
      <c r="F304" s="261"/>
      <c r="G304" s="261"/>
      <c r="H304" s="261"/>
      <c r="I304" s="261"/>
      <c r="J304" s="261"/>
      <c r="K304" s="261"/>
      <c r="L304" s="261"/>
      <c r="M304" s="261"/>
    </row>
    <row r="306" spans="1:14" ht="37.5" customHeight="1">
      <c r="A306" s="38" t="s">
        <v>60</v>
      </c>
      <c r="B306" s="38"/>
      <c r="C306" s="38"/>
      <c r="D306" s="38"/>
      <c r="E306" s="38"/>
      <c r="F306" s="38"/>
      <c r="G306" s="38"/>
      <c r="H306" s="38"/>
      <c r="I306" s="38"/>
      <c r="J306" s="38"/>
      <c r="K306" s="38"/>
      <c r="L306" s="38"/>
      <c r="M306" s="38"/>
      <c r="N306" s="38"/>
    </row>
    <row r="307" spans="1:14" ht="15.75">
      <c r="A307" s="111" t="s">
        <v>263</v>
      </c>
      <c r="B307" s="111"/>
      <c r="C307" s="111"/>
      <c r="D307" s="111"/>
      <c r="E307" s="111"/>
      <c r="F307" s="111"/>
      <c r="G307" s="111"/>
      <c r="H307" s="111"/>
      <c r="I307" s="111"/>
      <c r="J307" s="111"/>
      <c r="K307" s="111"/>
      <c r="L307" s="111"/>
      <c r="M307" s="111"/>
    </row>
    <row r="308" spans="1:14" ht="18.75">
      <c r="A308" s="114" t="s">
        <v>76</v>
      </c>
      <c r="B308" s="115"/>
      <c r="C308" s="112" t="s">
        <v>77</v>
      </c>
      <c r="D308" s="154"/>
      <c r="E308" s="154"/>
      <c r="F308" s="154"/>
      <c r="G308" s="155"/>
      <c r="H308" s="112" t="s">
        <v>78</v>
      </c>
      <c r="I308" s="113"/>
      <c r="J308" s="112" t="s">
        <v>48</v>
      </c>
      <c r="K308" s="113"/>
      <c r="L308" s="112" t="s">
        <v>49</v>
      </c>
      <c r="M308" s="113"/>
    </row>
    <row r="309" spans="1:14" ht="15">
      <c r="A309" s="142" t="s">
        <v>80</v>
      </c>
      <c r="B309" s="143"/>
      <c r="C309" s="133" t="s">
        <v>50</v>
      </c>
      <c r="D309" s="134"/>
      <c r="E309" s="134"/>
      <c r="F309" s="134"/>
      <c r="G309" s="135"/>
      <c r="H309" s="107">
        <f>'Автоматические данные'!$H$41</f>
        <v>8</v>
      </c>
      <c r="I309" s="108"/>
      <c r="J309" s="109">
        <f>'Автоматические данные'!$J$41</f>
        <v>100</v>
      </c>
      <c r="K309" s="110"/>
      <c r="L309" s="109">
        <f>'Автоматические данные'!$L$41</f>
        <v>0.12342688576996007</v>
      </c>
      <c r="M309" s="110"/>
    </row>
    <row r="310" spans="1:14" ht="15">
      <c r="A310" s="144"/>
      <c r="B310" s="145"/>
      <c r="C310" s="133" t="s">
        <v>51</v>
      </c>
      <c r="D310" s="134"/>
      <c r="E310" s="134"/>
      <c r="F310" s="134"/>
      <c r="G310" s="135"/>
      <c r="H310" s="107">
        <f>'Автоматические данные'!$H$42</f>
        <v>0</v>
      </c>
      <c r="I310" s="108"/>
      <c r="J310" s="109">
        <f>'Автоматические данные'!$J$42</f>
        <v>0</v>
      </c>
      <c r="K310" s="110"/>
      <c r="L310" s="109">
        <f>'Автоматические данные'!$L$42</f>
        <v>0</v>
      </c>
      <c r="M310" s="110"/>
    </row>
    <row r="311" spans="1:14" ht="15">
      <c r="A311" s="144"/>
      <c r="B311" s="145"/>
      <c r="C311" s="156" t="s">
        <v>52</v>
      </c>
      <c r="D311" s="157"/>
      <c r="E311" s="157"/>
      <c r="F311" s="157"/>
      <c r="G311" s="158"/>
      <c r="H311" s="107">
        <f>'Автоматические данные'!$H$43</f>
        <v>0</v>
      </c>
      <c r="I311" s="108"/>
      <c r="J311" s="109">
        <f>'Автоматические данные'!$J$43</f>
        <v>0</v>
      </c>
      <c r="K311" s="110"/>
      <c r="L311" s="109">
        <f>'Автоматические данные'!$L$43</f>
        <v>0</v>
      </c>
      <c r="M311" s="110"/>
    </row>
    <row r="312" spans="1:14" ht="15">
      <c r="A312" s="144"/>
      <c r="B312" s="145"/>
      <c r="C312" s="133" t="s">
        <v>53</v>
      </c>
      <c r="D312" s="134"/>
      <c r="E312" s="134"/>
      <c r="F312" s="134"/>
      <c r="G312" s="135"/>
      <c r="H312" s="107">
        <f>'Автоматические данные'!$H$44</f>
        <v>0</v>
      </c>
      <c r="I312" s="108"/>
      <c r="J312" s="109">
        <f>'Автоматические данные'!$J$44</f>
        <v>0</v>
      </c>
      <c r="K312" s="110"/>
      <c r="L312" s="109">
        <f>'Автоматические данные'!$L$44</f>
        <v>0</v>
      </c>
      <c r="M312" s="110"/>
    </row>
    <row r="313" spans="1:14" ht="15">
      <c r="A313" s="146"/>
      <c r="B313" s="147"/>
      <c r="C313" s="133" t="s">
        <v>54</v>
      </c>
      <c r="D313" s="134"/>
      <c r="E313" s="134"/>
      <c r="F313" s="134"/>
      <c r="G313" s="135"/>
      <c r="H313" s="107">
        <f>'Автоматические данные'!$H$45</f>
        <v>0</v>
      </c>
      <c r="I313" s="108"/>
      <c r="J313" s="109">
        <f>'Автоматические данные'!$J$45</f>
        <v>0</v>
      </c>
      <c r="K313" s="110"/>
      <c r="L313" s="109">
        <f>'Автоматические данные'!$L$45</f>
        <v>0</v>
      </c>
      <c r="M313" s="110"/>
    </row>
    <row r="314" spans="1:14" ht="21" customHeight="1">
      <c r="A314" s="101" t="s">
        <v>79</v>
      </c>
      <c r="B314" s="102"/>
      <c r="C314" s="92" t="s">
        <v>55</v>
      </c>
      <c r="D314" s="93"/>
      <c r="E314" s="93"/>
      <c r="F314" s="93"/>
      <c r="G314" s="94"/>
      <c r="H314" s="90">
        <f>'Автоматические данные'!$H$47</f>
        <v>0</v>
      </c>
      <c r="I314" s="91"/>
      <c r="J314" s="88">
        <f>'Автоматические данные'!$J$47</f>
        <v>0</v>
      </c>
      <c r="K314" s="89"/>
      <c r="L314" s="88">
        <f>'Автоматические данные'!$L$47</f>
        <v>0</v>
      </c>
      <c r="M314" s="89"/>
    </row>
    <row r="315" spans="1:14" ht="15">
      <c r="A315" s="103"/>
      <c r="B315" s="104"/>
      <c r="C315" s="98" t="s">
        <v>56</v>
      </c>
      <c r="D315" s="99"/>
      <c r="E315" s="99"/>
      <c r="F315" s="99"/>
      <c r="G315" s="100"/>
      <c r="H315" s="90">
        <f>'Автоматические данные'!$H$48</f>
        <v>25</v>
      </c>
      <c r="I315" s="91"/>
      <c r="J315" s="88">
        <f>'Автоматические данные'!$J$48</f>
        <v>34.722222222222221</v>
      </c>
      <c r="K315" s="89"/>
      <c r="L315" s="88">
        <f>'Автоматические данные'!$L$48</f>
        <v>0.38570901803112517</v>
      </c>
      <c r="M315" s="89"/>
    </row>
    <row r="316" spans="1:14" ht="15">
      <c r="A316" s="103"/>
      <c r="B316" s="104"/>
      <c r="C316" s="92" t="s">
        <v>57</v>
      </c>
      <c r="D316" s="93"/>
      <c r="E316" s="93"/>
      <c r="F316" s="93"/>
      <c r="G316" s="94"/>
      <c r="H316" s="90">
        <f>'Автоматические данные'!$H$49</f>
        <v>0</v>
      </c>
      <c r="I316" s="91"/>
      <c r="J316" s="88">
        <f>'Автоматические данные'!$J$49</f>
        <v>0</v>
      </c>
      <c r="K316" s="89"/>
      <c r="L316" s="88">
        <f>'Автоматические данные'!$L$49</f>
        <v>0</v>
      </c>
      <c r="M316" s="89"/>
    </row>
    <row r="317" spans="1:14" ht="15">
      <c r="A317" s="103"/>
      <c r="B317" s="104"/>
      <c r="C317" s="98" t="s">
        <v>58</v>
      </c>
      <c r="D317" s="99"/>
      <c r="E317" s="99"/>
      <c r="F317" s="99"/>
      <c r="G317" s="100"/>
      <c r="H317" s="90">
        <f>'Автоматические данные'!$H$50</f>
        <v>46</v>
      </c>
      <c r="I317" s="91"/>
      <c r="J317" s="88">
        <f>'Автоматические данные'!$J$50</f>
        <v>63.888888888888886</v>
      </c>
      <c r="K317" s="89"/>
      <c r="L317" s="88">
        <f>'Автоматические данные'!$L$50</f>
        <v>0.7097045931772703</v>
      </c>
      <c r="M317" s="89"/>
    </row>
    <row r="318" spans="1:14" ht="29.25" customHeight="1">
      <c r="A318" s="105"/>
      <c r="B318" s="106"/>
      <c r="C318" s="98" t="s">
        <v>59</v>
      </c>
      <c r="D318" s="99"/>
      <c r="E318" s="99"/>
      <c r="F318" s="99"/>
      <c r="G318" s="100"/>
      <c r="H318" s="90">
        <f>'Автоматические данные'!$H$51</f>
        <v>1</v>
      </c>
      <c r="I318" s="91"/>
      <c r="J318" s="88">
        <f>'Автоматические данные'!$J$51</f>
        <v>1.3888888888888888</v>
      </c>
      <c r="K318" s="89"/>
      <c r="L318" s="88">
        <f>'Автоматические данные'!$L$51</f>
        <v>0.015428360721245008</v>
      </c>
      <c r="M318" s="89"/>
    </row>
    <row r="319" spans="1:14" ht="15">
      <c r="A319" s="122" t="s">
        <v>81</v>
      </c>
      <c r="B319" s="123"/>
      <c r="C319" s="69" t="s">
        <v>61</v>
      </c>
      <c r="D319" s="70"/>
      <c r="E319" s="70"/>
      <c r="F319" s="70"/>
      <c r="G319" s="71"/>
      <c r="H319" s="72">
        <f>'Автоматические данные'!H53</f>
        <v>1</v>
      </c>
      <c r="I319" s="73"/>
      <c r="J319" s="74">
        <f>'Автоматические данные'!J53</f>
        <v>50</v>
      </c>
      <c r="K319" s="75"/>
      <c r="L319" s="74">
        <f>'Автоматические данные'!L53</f>
        <v>0.015428360721245008</v>
      </c>
      <c r="M319" s="75"/>
    </row>
    <row r="320" spans="1:14" ht="15">
      <c r="A320" s="124"/>
      <c r="B320" s="125"/>
      <c r="C320" s="69" t="s">
        <v>62</v>
      </c>
      <c r="D320" s="70"/>
      <c r="E320" s="70"/>
      <c r="F320" s="70"/>
      <c r="G320" s="71"/>
      <c r="H320" s="72">
        <f>'Автоматические данные'!H54</f>
        <v>1</v>
      </c>
      <c r="I320" s="73"/>
      <c r="J320" s="74">
        <f>'Автоматические данные'!J54</f>
        <v>50</v>
      </c>
      <c r="K320" s="75"/>
      <c r="L320" s="74">
        <f>'Автоматические данные'!L54</f>
        <v>0.015428360721245008</v>
      </c>
      <c r="M320" s="75"/>
    </row>
    <row r="321" spans="1:14" ht="15">
      <c r="A321" s="124"/>
      <c r="B321" s="125"/>
      <c r="C321" s="95" t="s">
        <v>63</v>
      </c>
      <c r="D321" s="96"/>
      <c r="E321" s="96"/>
      <c r="F321" s="96"/>
      <c r="G321" s="97"/>
      <c r="H321" s="72">
        <f>'Автоматические данные'!H55</f>
        <v>0</v>
      </c>
      <c r="I321" s="73"/>
      <c r="J321" s="74">
        <f>'Автоматические данные'!J55</f>
        <v>0</v>
      </c>
      <c r="K321" s="75"/>
      <c r="L321" s="74">
        <f>'Автоматические данные'!L55</f>
        <v>0</v>
      </c>
      <c r="M321" s="75"/>
    </row>
    <row r="322" spans="1:14" ht="15">
      <c r="A322" s="124"/>
      <c r="B322" s="125"/>
      <c r="C322" s="69" t="s">
        <v>64</v>
      </c>
      <c r="D322" s="70"/>
      <c r="E322" s="70"/>
      <c r="F322" s="70"/>
      <c r="G322" s="71"/>
      <c r="H322" s="72">
        <f>'Автоматические данные'!H56</f>
        <v>0</v>
      </c>
      <c r="I322" s="73"/>
      <c r="J322" s="74">
        <f>'Автоматические данные'!J56</f>
        <v>0</v>
      </c>
      <c r="K322" s="75"/>
      <c r="L322" s="74">
        <f>'Автоматические данные'!L56</f>
        <v>0</v>
      </c>
      <c r="M322" s="75"/>
    </row>
    <row r="323" spans="1:14" ht="15">
      <c r="A323" s="126"/>
      <c r="B323" s="127"/>
      <c r="C323" s="69" t="s">
        <v>65</v>
      </c>
      <c r="D323" s="70"/>
      <c r="E323" s="70"/>
      <c r="F323" s="70"/>
      <c r="G323" s="71"/>
      <c r="H323" s="72">
        <f>'Автоматические данные'!H57</f>
        <v>0</v>
      </c>
      <c r="I323" s="73"/>
      <c r="J323" s="74">
        <f>'Автоматические данные'!J57</f>
        <v>0</v>
      </c>
      <c r="K323" s="75"/>
      <c r="L323" s="74">
        <f>'Автоматические данные'!L57</f>
        <v>0</v>
      </c>
      <c r="M323" s="75"/>
    </row>
    <row r="324" spans="1:14" ht="15">
      <c r="A324" s="79" t="s">
        <v>82</v>
      </c>
      <c r="B324" s="80"/>
      <c r="C324" s="76" t="s">
        <v>66</v>
      </c>
      <c r="D324" s="77"/>
      <c r="E324" s="77"/>
      <c r="F324" s="77"/>
      <c r="G324" s="78"/>
      <c r="H324" s="34">
        <f>'Автоматические данные'!H59</f>
        <v>33</v>
      </c>
      <c r="I324" s="35"/>
      <c r="J324" s="36">
        <f>'Автоматические данные'!J59</f>
        <v>18.75</v>
      </c>
      <c r="K324" s="37"/>
      <c r="L324" s="36">
        <f>'Автоматические данные'!L59</f>
        <v>0.015428360721245008</v>
      </c>
      <c r="M324" s="37"/>
    </row>
    <row r="325" spans="1:14" ht="15">
      <c r="A325" s="81"/>
      <c r="B325" s="82"/>
      <c r="C325" s="76" t="s">
        <v>67</v>
      </c>
      <c r="D325" s="77"/>
      <c r="E325" s="77"/>
      <c r="F325" s="77"/>
      <c r="G325" s="78"/>
      <c r="H325" s="34">
        <f>'Автоматические данные'!H60</f>
        <v>112</v>
      </c>
      <c r="I325" s="35"/>
      <c r="J325" s="36">
        <f>'Автоматические данные'!J60</f>
        <v>63.636363636363633</v>
      </c>
      <c r="K325" s="37"/>
      <c r="L325" s="36">
        <f>'Автоматические данные'!L60</f>
        <v>1.7279764007794407</v>
      </c>
      <c r="M325" s="37"/>
    </row>
    <row r="326" spans="1:14" ht="15">
      <c r="A326" s="81"/>
      <c r="B326" s="82"/>
      <c r="C326" s="85" t="s">
        <v>68</v>
      </c>
      <c r="D326" s="86"/>
      <c r="E326" s="86"/>
      <c r="F326" s="86"/>
      <c r="G326" s="87"/>
      <c r="H326" s="34">
        <f>'Автоматические данные'!H61</f>
        <v>8</v>
      </c>
      <c r="I326" s="35"/>
      <c r="J326" s="36">
        <f>'Автоматические данные'!J61</f>
        <v>4.5454545454545459</v>
      </c>
      <c r="K326" s="37"/>
      <c r="L326" s="36">
        <f>'Автоматические данные'!L61</f>
        <v>0.12342688576996007</v>
      </c>
      <c r="M326" s="37"/>
    </row>
    <row r="327" spans="1:14" ht="15">
      <c r="A327" s="81"/>
      <c r="B327" s="82"/>
      <c r="C327" s="76" t="s">
        <v>69</v>
      </c>
      <c r="D327" s="77"/>
      <c r="E327" s="77"/>
      <c r="F327" s="77"/>
      <c r="G327" s="78"/>
      <c r="H327" s="34">
        <f>'Автоматические данные'!H62</f>
        <v>23</v>
      </c>
      <c r="I327" s="35"/>
      <c r="J327" s="36">
        <f>'Автоматические данные'!J62</f>
        <v>13.068181818181818</v>
      </c>
      <c r="K327" s="37"/>
      <c r="L327" s="36">
        <f>'Автоматические данные'!L62</f>
        <v>0.35485229658863515</v>
      </c>
      <c r="M327" s="37"/>
    </row>
    <row r="328" spans="1:14" ht="27" customHeight="1">
      <c r="A328" s="83"/>
      <c r="B328" s="84"/>
      <c r="C328" s="76" t="s">
        <v>70</v>
      </c>
      <c r="D328" s="77"/>
      <c r="E328" s="77"/>
      <c r="F328" s="77"/>
      <c r="G328" s="78"/>
      <c r="H328" s="34">
        <f>'Автоматические данные'!H63</f>
        <v>0</v>
      </c>
      <c r="I328" s="35"/>
      <c r="J328" s="36">
        <f>'Автоматические данные'!J63</f>
        <v>0</v>
      </c>
      <c r="K328" s="37"/>
      <c r="L328" s="36">
        <f>'Автоматические данные'!L63</f>
        <v>0</v>
      </c>
      <c r="M328" s="37"/>
    </row>
    <row r="329" spans="1:14" ht="15.75" customHeight="1">
      <c r="A329" s="116" t="s">
        <v>83</v>
      </c>
      <c r="B329" s="117"/>
      <c r="C329" s="64" t="s">
        <v>71</v>
      </c>
      <c r="D329" s="65"/>
      <c r="E329" s="65"/>
      <c r="F329" s="65"/>
      <c r="G329" s="66"/>
      <c r="H329" s="67">
        <f>'Автоматические данные'!H65</f>
        <v>3</v>
      </c>
      <c r="I329" s="68"/>
      <c r="J329" s="62">
        <f>'Автоматические данные'!J65</f>
        <v>42.857142857142854</v>
      </c>
      <c r="K329" s="63"/>
      <c r="L329" s="62">
        <f>'Автоматические данные'!L65</f>
        <v>0.046285082163735017</v>
      </c>
      <c r="M329" s="63"/>
    </row>
    <row r="330" spans="1:14" ht="15.75" customHeight="1">
      <c r="A330" s="118"/>
      <c r="B330" s="119"/>
      <c r="C330" s="64" t="s">
        <v>72</v>
      </c>
      <c r="D330" s="65"/>
      <c r="E330" s="65"/>
      <c r="F330" s="65"/>
      <c r="G330" s="66"/>
      <c r="H330" s="67">
        <f>'Автоматические данные'!H66</f>
        <v>3</v>
      </c>
      <c r="I330" s="68"/>
      <c r="J330" s="62">
        <f>'Автоматические данные'!J66</f>
        <v>42.857142857142854</v>
      </c>
      <c r="K330" s="63"/>
      <c r="L330" s="62">
        <f>'Автоматические данные'!L66</f>
        <v>0.046285082163735017</v>
      </c>
      <c r="M330" s="63"/>
    </row>
    <row r="331" spans="1:14" ht="15.75" customHeight="1">
      <c r="A331" s="118"/>
      <c r="B331" s="119"/>
      <c r="C331" s="64" t="s">
        <v>73</v>
      </c>
      <c r="D331" s="65"/>
      <c r="E331" s="65"/>
      <c r="F331" s="65"/>
      <c r="G331" s="66"/>
      <c r="H331" s="67">
        <f>'Автоматические данные'!H67</f>
        <v>0</v>
      </c>
      <c r="I331" s="68"/>
      <c r="J331" s="62">
        <f>'Автоматические данные'!J67</f>
        <v>0</v>
      </c>
      <c r="K331" s="63"/>
      <c r="L331" s="62">
        <f>'Автоматические данные'!L67</f>
        <v>0</v>
      </c>
      <c r="M331" s="63"/>
    </row>
    <row r="332" spans="1:14" ht="15.75" customHeight="1">
      <c r="A332" s="118"/>
      <c r="B332" s="119"/>
      <c r="C332" s="64" t="s">
        <v>74</v>
      </c>
      <c r="D332" s="65"/>
      <c r="E332" s="65"/>
      <c r="F332" s="65"/>
      <c r="G332" s="66"/>
      <c r="H332" s="67">
        <f>'Автоматические данные'!H68</f>
        <v>1</v>
      </c>
      <c r="I332" s="68"/>
      <c r="J332" s="62">
        <f>'Автоматические данные'!J68</f>
        <v>14.285714285714285</v>
      </c>
      <c r="K332" s="63"/>
      <c r="L332" s="62">
        <f>'Автоматические данные'!L68</f>
        <v>0.015428360721245008</v>
      </c>
      <c r="M332" s="63"/>
    </row>
    <row r="333" spans="1:14" ht="15.75" customHeight="1">
      <c r="A333" s="120"/>
      <c r="B333" s="121"/>
      <c r="C333" s="64" t="s">
        <v>75</v>
      </c>
      <c r="D333" s="65"/>
      <c r="E333" s="65"/>
      <c r="F333" s="65"/>
      <c r="G333" s="66"/>
      <c r="H333" s="67">
        <f>'Автоматические данные'!H69</f>
        <v>0</v>
      </c>
      <c r="I333" s="68"/>
      <c r="J333" s="62">
        <f>'Автоматические данные'!J69</f>
        <v>0</v>
      </c>
      <c r="K333" s="63"/>
      <c r="L333" s="62">
        <f>'Автоматические данные'!L69</f>
        <v>0</v>
      </c>
      <c r="M333" s="63"/>
    </row>
    <row r="335" spans="1:14" ht="60" customHeight="1">
      <c r="A335" s="38" t="s">
        <v>86</v>
      </c>
      <c r="B335" s="38"/>
      <c r="C335" s="38"/>
      <c r="D335" s="38"/>
      <c r="E335" s="38"/>
      <c r="F335" s="38"/>
      <c r="G335" s="38"/>
      <c r="H335" s="38"/>
      <c r="I335" s="38"/>
      <c r="J335" s="38"/>
      <c r="K335" s="38"/>
      <c r="L335" s="38"/>
      <c r="M335" s="38"/>
      <c r="N335" s="38"/>
    </row>
    <row r="336" spans="1:14" ht="15">
      <c r="A336" s="39" t="s">
        <v>1</v>
      </c>
      <c r="B336" s="40"/>
      <c r="C336" s="39" t="s">
        <v>87</v>
      </c>
      <c r="D336" s="40"/>
      <c r="E336" s="45" t="s">
        <v>88</v>
      </c>
      <c r="F336" s="46"/>
      <c r="G336" s="46"/>
      <c r="H336" s="46"/>
      <c r="I336" s="46"/>
      <c r="J336" s="46"/>
      <c r="K336" s="46"/>
      <c r="L336" s="46"/>
      <c r="M336" s="47" t="s">
        <v>89</v>
      </c>
      <c r="N336" s="48"/>
    </row>
    <row r="337" spans="1:14" ht="15">
      <c r="A337" s="41"/>
      <c r="B337" s="42"/>
      <c r="C337" s="41"/>
      <c r="D337" s="42"/>
      <c r="E337" s="51" t="s">
        <v>46</v>
      </c>
      <c r="F337" s="54" t="s">
        <v>90</v>
      </c>
      <c r="G337" s="55"/>
      <c r="H337" s="60" t="s">
        <v>91</v>
      </c>
      <c r="I337" s="61"/>
      <c r="J337" s="61"/>
      <c r="K337" s="61"/>
      <c r="L337" s="61"/>
      <c r="M337" s="49"/>
      <c r="N337" s="50"/>
    </row>
    <row r="338" spans="1:14" ht="15">
      <c r="A338" s="41"/>
      <c r="B338" s="42"/>
      <c r="C338" s="41"/>
      <c r="D338" s="42"/>
      <c r="E338" s="52"/>
      <c r="F338" s="56"/>
      <c r="G338" s="57"/>
      <c r="H338" s="30" t="s">
        <v>46</v>
      </c>
      <c r="I338" s="32" t="s">
        <v>92</v>
      </c>
      <c r="J338" s="33"/>
      <c r="K338" s="33"/>
      <c r="L338" s="33"/>
      <c r="M338" s="49"/>
      <c r="N338" s="50"/>
    </row>
    <row r="339" spans="1:14" ht="93.75" customHeight="1">
      <c r="A339" s="43"/>
      <c r="B339" s="44"/>
      <c r="C339" s="43"/>
      <c r="D339" s="44"/>
      <c r="E339" s="53"/>
      <c r="F339" s="58"/>
      <c r="G339" s="59"/>
      <c r="H339" s="31"/>
      <c r="I339" s="16" t="s">
        <v>93</v>
      </c>
      <c r="J339" s="16" t="s">
        <v>117</v>
      </c>
      <c r="K339" s="16" t="s">
        <v>94</v>
      </c>
      <c r="L339" s="16" t="s">
        <v>95</v>
      </c>
      <c r="M339" s="49"/>
      <c r="N339" s="50"/>
    </row>
    <row r="340" spans="1:14" ht="15.75">
      <c r="A340" s="116" t="s">
        <v>256</v>
      </c>
      <c r="B340" s="275"/>
      <c r="C340" s="278">
        <f>'Автоматические данные'!$H$7</f>
        <v>277</v>
      </c>
      <c r="D340" s="279"/>
      <c r="E340" s="17">
        <f>'Автоматические данные'!$H$72</f>
        <v>1</v>
      </c>
      <c r="F340" s="278">
        <f>'Автоматические данные'!$H$74</f>
        <v>184</v>
      </c>
      <c r="G340" s="279"/>
      <c r="H340" s="18">
        <f>'Автоматические данные'!$H$76</f>
        <v>54</v>
      </c>
      <c r="I340" s="18">
        <f>Лист1!$E$140</f>
        <v>150</v>
      </c>
      <c r="J340" s="18">
        <f>'Автоматические данные'!$H$80</f>
        <v>0</v>
      </c>
      <c r="K340" s="18">
        <f>Лист1!$E$141</f>
        <v>23</v>
      </c>
      <c r="L340" s="19">
        <f>Лист1!$E$142</f>
        <v>44</v>
      </c>
      <c r="M340" s="280">
        <f>SUM(C340-E340)</f>
        <v>276</v>
      </c>
      <c r="N340" s="281"/>
    </row>
    <row r="341" spans="1:14" ht="15.75">
      <c r="A341" s="276"/>
      <c r="B341" s="277"/>
      <c r="C341" s="262">
        <f>SUM(C340/C340*100)</f>
        <v>100</v>
      </c>
      <c r="D341" s="263"/>
      <c r="E341" s="20">
        <f>SUM(E340/C340*100)</f>
        <v>0.36101083032490977</v>
      </c>
      <c r="F341" s="262">
        <f>'Автоматические данные'!$H$75</f>
        <v>18400</v>
      </c>
      <c r="G341" s="263"/>
      <c r="H341" s="20">
        <f>'Автоматические данные'!$H$77</f>
        <v>5400</v>
      </c>
      <c r="I341" s="25">
        <f>'Автоматические данные'!$H$79</f>
        <v>3.7037037037037033</v>
      </c>
      <c r="J341" s="25">
        <f>'Автоматические данные'!$H$81</f>
        <v>0</v>
      </c>
      <c r="K341" s="25">
        <f>SUM(K340/H340*100)</f>
        <v>42.592592592592595</v>
      </c>
      <c r="L341" s="26">
        <f>SUM(L340/H340*100)</f>
        <v>81.481481481481481</v>
      </c>
      <c r="M341" s="262">
        <f>SUM(C341-E341)</f>
        <v>99.638989169675085</v>
      </c>
      <c r="N341" s="263"/>
    </row>
    <row r="342" spans="1:14" ht="15">
      <c r="A342">
        <v>2</v>
      </c>
    </row>
    <row r="344" spans="1:14" ht="15.75">
      <c r="A344" s="21"/>
      <c r="B344" s="266" t="s">
        <v>96</v>
      </c>
      <c r="C344" s="266"/>
      <c r="D344" s="266"/>
      <c r="E344" s="266"/>
      <c r="F344" s="266"/>
      <c r="G344" s="266"/>
      <c r="H344" s="266"/>
      <c r="I344" s="266"/>
      <c r="J344" s="266"/>
      <c r="K344" s="266"/>
      <c r="L344" s="266"/>
      <c r="M344" s="266"/>
      <c r="N344" s="266"/>
    </row>
    <row r="345" spans="1:14" ht="15">
      <c r="A345" s="22"/>
      <c r="B345" s="266" t="s">
        <v>97</v>
      </c>
      <c r="C345" s="267"/>
      <c r="D345" s="267"/>
      <c r="E345" s="267"/>
      <c r="F345" s="267"/>
      <c r="G345" s="267"/>
      <c r="H345" s="267"/>
      <c r="I345" s="267"/>
      <c r="J345" s="267"/>
      <c r="K345" s="267"/>
      <c r="L345" s="267"/>
      <c r="M345" s="267"/>
      <c r="N345" s="267"/>
    </row>
    <row r="346" spans="1:14" ht="15.75">
      <c r="A346" s="23"/>
      <c r="B346" s="268" t="s">
        <v>98</v>
      </c>
      <c r="C346" s="268"/>
      <c r="D346" s="268"/>
      <c r="E346" s="268"/>
      <c r="F346" s="268"/>
      <c r="G346" s="268"/>
      <c r="H346" s="268"/>
      <c r="I346" s="268"/>
      <c r="J346" s="268"/>
      <c r="K346" s="268"/>
      <c r="L346" s="268"/>
      <c r="M346" s="268"/>
      <c r="N346" s="268"/>
    </row>
  </sheetData>
  <mergeCells>
    <mergeCell ref="B344:N344"/>
    <mergeCell ref="B345:N345"/>
    <mergeCell ref="B346:N346"/>
    <mergeCell ref="A298:G300"/>
    <mergeCell ref="A340:B341"/>
    <mergeCell ref="C340:D340"/>
    <mergeCell ref="F340:G340"/>
    <mergeCell ref="M340:N340"/>
    <mergeCell ref="C341:D341"/>
    <mergeCell ref="F341:G341"/>
    <mergeCell ref="M341:N341"/>
    <mergeCell ref="L297:M297"/>
    <mergeCell ref="L300:M300"/>
    <mergeCell ref="H298:I298"/>
    <mergeCell ref="J298:K298"/>
    <mergeCell ref="H300:I300"/>
    <mergeCell ref="J300:K300"/>
    <mergeCell ref="L298:M298"/>
    <mergeCell ref="L299:M299"/>
    <mergeCell ref="B303:M303"/>
    <mergeCell ref="B304:M304"/>
    <mergeCell ref="H295:I295"/>
    <mergeCell ref="J295:K295"/>
    <mergeCell ref="L295:M295"/>
    <mergeCell ref="H296:I296"/>
    <mergeCell ref="J296:K296"/>
    <mergeCell ref="L296:M296"/>
    <mergeCell ref="H297:I297"/>
    <mergeCell ref="J297:K297"/>
    <mergeCell ref="J299:K299"/>
    <mergeCell ref="H299:I299"/>
    <mergeCell ref="A289:G291"/>
    <mergeCell ref="A292:G294"/>
    <mergeCell ref="A295:G297"/>
    <mergeCell ref="A306:N306"/>
    <mergeCell ref="H292:I292"/>
    <mergeCell ref="H293:I293"/>
    <mergeCell ref="H294:I294"/>
    <mergeCell ref="B302:M302"/>
    <mergeCell ref="H289:I289"/>
    <mergeCell ref="J289:K289"/>
    <mergeCell ref="J290:K290"/>
    <mergeCell ref="J291:K291"/>
    <mergeCell ref="L289:M289"/>
    <mergeCell ref="L290:M290"/>
    <mergeCell ref="L291:M291"/>
    <mergeCell ref="A285:G285"/>
    <mergeCell ref="A286:G288"/>
    <mergeCell ref="J292:K292"/>
    <mergeCell ref="J293:K293"/>
    <mergeCell ref="J294:K294"/>
    <mergeCell ref="L292:M292"/>
    <mergeCell ref="L293:M293"/>
    <mergeCell ref="L294:M294"/>
    <mergeCell ref="H290:I290"/>
    <mergeCell ref="H291:I291"/>
    <mergeCell ref="K173:M173"/>
    <mergeCell ref="A174:D174"/>
    <mergeCell ref="H174:J174"/>
    <mergeCell ref="H286:I286"/>
    <mergeCell ref="H287:I287"/>
    <mergeCell ref="H288:I288"/>
    <mergeCell ref="J286:K286"/>
    <mergeCell ref="J287:K287"/>
    <mergeCell ref="J288:K288"/>
    <mergeCell ref="A282:N282"/>
    <mergeCell ref="K174:M174"/>
    <mergeCell ref="K175:M175"/>
    <mergeCell ref="K176:M176"/>
    <mergeCell ref="A16:N19"/>
    <mergeCell ref="A21:N30"/>
    <mergeCell ref="A1:N14"/>
    <mergeCell ref="A169:N171"/>
    <mergeCell ref="A173:D173"/>
    <mergeCell ref="E173:G173"/>
    <mergeCell ref="H173:J173"/>
    <mergeCell ref="A175:D175"/>
    <mergeCell ref="A176:D176"/>
    <mergeCell ref="E174:G174"/>
    <mergeCell ref="E175:G175"/>
    <mergeCell ref="E176:G176"/>
    <mergeCell ref="H175:J175"/>
    <mergeCell ref="H176:J176"/>
    <mergeCell ref="K204:M204"/>
    <mergeCell ref="K205:M205"/>
    <mergeCell ref="K206:M206"/>
    <mergeCell ref="A204:D204"/>
    <mergeCell ref="A205:D205"/>
    <mergeCell ref="A206:D206"/>
    <mergeCell ref="E204:G204"/>
    <mergeCell ref="E205:G205"/>
    <mergeCell ref="E206:G206"/>
    <mergeCell ref="H204:J204"/>
    <mergeCell ref="H178:M180"/>
    <mergeCell ref="A200:N202"/>
    <mergeCell ref="A203:D203"/>
    <mergeCell ref="E203:G203"/>
    <mergeCell ref="H203:J203"/>
    <mergeCell ref="K203:M203"/>
    <mergeCell ref="H235:I235"/>
    <mergeCell ref="J234:K234"/>
    <mergeCell ref="J235:K235"/>
    <mergeCell ref="L234:M234"/>
    <mergeCell ref="L235:M235"/>
    <mergeCell ref="A234:E235"/>
    <mergeCell ref="F234:G234"/>
    <mergeCell ref="F235:G235"/>
    <mergeCell ref="H234:I234"/>
    <mergeCell ref="J237:K237"/>
    <mergeCell ref="L237:M237"/>
    <mergeCell ref="H205:J205"/>
    <mergeCell ref="H206:J206"/>
    <mergeCell ref="A230:N232"/>
    <mergeCell ref="F233:G233"/>
    <mergeCell ref="H233:I233"/>
    <mergeCell ref="J233:K233"/>
    <mergeCell ref="L233:M233"/>
    <mergeCell ref="A233:E233"/>
    <mergeCell ref="H239:I239"/>
    <mergeCell ref="J239:K239"/>
    <mergeCell ref="L239:M239"/>
    <mergeCell ref="A236:E237"/>
    <mergeCell ref="F236:G236"/>
    <mergeCell ref="H236:I236"/>
    <mergeCell ref="J236:K236"/>
    <mergeCell ref="L236:M236"/>
    <mergeCell ref="F237:G237"/>
    <mergeCell ref="H237:I237"/>
    <mergeCell ref="A238:E239"/>
    <mergeCell ref="F238:G238"/>
    <mergeCell ref="H238:I238"/>
    <mergeCell ref="A240:G240"/>
    <mergeCell ref="H240:M240"/>
    <mergeCell ref="A262:B262"/>
    <mergeCell ref="C262:D262"/>
    <mergeCell ref="J238:K238"/>
    <mergeCell ref="L238:M238"/>
    <mergeCell ref="F239:G239"/>
    <mergeCell ref="J319:K319"/>
    <mergeCell ref="L319:M319"/>
    <mergeCell ref="C308:G308"/>
    <mergeCell ref="C309:G309"/>
    <mergeCell ref="C310:G310"/>
    <mergeCell ref="C311:G311"/>
    <mergeCell ref="C313:G313"/>
    <mergeCell ref="L310:M310"/>
    <mergeCell ref="L311:M311"/>
    <mergeCell ref="L312:M312"/>
    <mergeCell ref="A309:B313"/>
    <mergeCell ref="H309:I309"/>
    <mergeCell ref="E262:F262"/>
    <mergeCell ref="A260:F260"/>
    <mergeCell ref="C319:G319"/>
    <mergeCell ref="H319:I319"/>
    <mergeCell ref="A263:B263"/>
    <mergeCell ref="C263:D263"/>
    <mergeCell ref="E263:F263"/>
    <mergeCell ref="A265:F265"/>
    <mergeCell ref="G265:M265"/>
    <mergeCell ref="A283:M283"/>
    <mergeCell ref="L285:M285"/>
    <mergeCell ref="J285:K285"/>
    <mergeCell ref="C312:G312"/>
    <mergeCell ref="H285:I285"/>
    <mergeCell ref="L286:M286"/>
    <mergeCell ref="L287:M287"/>
    <mergeCell ref="L288:M288"/>
    <mergeCell ref="L309:M309"/>
    <mergeCell ref="L329:M329"/>
    <mergeCell ref="C330:G330"/>
    <mergeCell ref="H330:I330"/>
    <mergeCell ref="J330:K330"/>
    <mergeCell ref="L330:M330"/>
    <mergeCell ref="C320:G320"/>
    <mergeCell ref="A329:B333"/>
    <mergeCell ref="C329:G329"/>
    <mergeCell ref="H329:I329"/>
    <mergeCell ref="C331:G331"/>
    <mergeCell ref="H331:I331"/>
    <mergeCell ref="A319:B323"/>
    <mergeCell ref="C322:G322"/>
    <mergeCell ref="H322:I322"/>
    <mergeCell ref="C327:G327"/>
    <mergeCell ref="H327:I327"/>
    <mergeCell ref="J311:K311"/>
    <mergeCell ref="J312:K312"/>
    <mergeCell ref="A307:M307"/>
    <mergeCell ref="L308:M308"/>
    <mergeCell ref="J308:K308"/>
    <mergeCell ref="H308:I308"/>
    <mergeCell ref="A308:B308"/>
    <mergeCell ref="H312:I312"/>
    <mergeCell ref="J309:K309"/>
    <mergeCell ref="J310:K310"/>
    <mergeCell ref="H310:I310"/>
    <mergeCell ref="H311:I311"/>
    <mergeCell ref="J318:K318"/>
    <mergeCell ref="L318:M318"/>
    <mergeCell ref="H315:I315"/>
    <mergeCell ref="L313:M313"/>
    <mergeCell ref="H313:I313"/>
    <mergeCell ref="J316:K316"/>
    <mergeCell ref="L316:M316"/>
    <mergeCell ref="J313:K313"/>
    <mergeCell ref="H317:I317"/>
    <mergeCell ref="L317:M317"/>
    <mergeCell ref="A314:B318"/>
    <mergeCell ref="C314:G314"/>
    <mergeCell ref="H314:I314"/>
    <mergeCell ref="J314:K314"/>
    <mergeCell ref="L314:M314"/>
    <mergeCell ref="C315:G315"/>
    <mergeCell ref="C318:G318"/>
    <mergeCell ref="J315:K315"/>
    <mergeCell ref="H318:I318"/>
    <mergeCell ref="L315:M315"/>
    <mergeCell ref="C316:G316"/>
    <mergeCell ref="H316:I316"/>
    <mergeCell ref="L320:M320"/>
    <mergeCell ref="C321:G321"/>
    <mergeCell ref="H321:I321"/>
    <mergeCell ref="J321:K321"/>
    <mergeCell ref="L321:M321"/>
    <mergeCell ref="C317:G317"/>
    <mergeCell ref="J317:K317"/>
    <mergeCell ref="J322:K322"/>
    <mergeCell ref="L322:M322"/>
    <mergeCell ref="H320:I320"/>
    <mergeCell ref="J320:K320"/>
    <mergeCell ref="J327:K327"/>
    <mergeCell ref="L327:M327"/>
    <mergeCell ref="H325:I325"/>
    <mergeCell ref="J325:K325"/>
    <mergeCell ref="L325:M325"/>
    <mergeCell ref="A324:B328"/>
    <mergeCell ref="C324:G324"/>
    <mergeCell ref="H324:I324"/>
    <mergeCell ref="J324:K324"/>
    <mergeCell ref="L324:M324"/>
    <mergeCell ref="C325:G325"/>
    <mergeCell ref="L326:M326"/>
    <mergeCell ref="J326:K326"/>
    <mergeCell ref="C326:G326"/>
    <mergeCell ref="J333:K333"/>
    <mergeCell ref="L333:M333"/>
    <mergeCell ref="C323:G323"/>
    <mergeCell ref="H323:I323"/>
    <mergeCell ref="J323:K323"/>
    <mergeCell ref="L323:M323"/>
    <mergeCell ref="H326:I326"/>
    <mergeCell ref="C328:G328"/>
    <mergeCell ref="L328:M328"/>
    <mergeCell ref="J329:K329"/>
    <mergeCell ref="F337:G339"/>
    <mergeCell ref="H337:L337"/>
    <mergeCell ref="J331:K331"/>
    <mergeCell ref="L331:M331"/>
    <mergeCell ref="C332:G332"/>
    <mergeCell ref="H332:I332"/>
    <mergeCell ref="J332:K332"/>
    <mergeCell ref="L332:M332"/>
    <mergeCell ref="C333:G333"/>
    <mergeCell ref="H333:I333"/>
    <mergeCell ref="H338:H339"/>
    <mergeCell ref="I338:L338"/>
    <mergeCell ref="H328:I328"/>
    <mergeCell ref="J328:K328"/>
    <mergeCell ref="A335:N335"/>
    <mergeCell ref="A336:B339"/>
    <mergeCell ref="C336:D339"/>
    <mergeCell ref="E336:L336"/>
    <mergeCell ref="M336:N339"/>
    <mergeCell ref="E337:E339"/>
  </mergeCells>
  <pageMargins header="0.300000" footer="0.300000" left="1.115196" right="0.700000" top="0.750000" bottom="0.750000"/>
  <pageSetup paperSize="9" firstPageNumber="1" scale="90" orientation="landscape" horizontalDpi="600" verticalDpi="600" fitToWidth="1" fitToHeight="1"/>
  <headerFooter differentFirst="0" differentOddEven="0">
    <oddHeader/>
    <oddFooter>&amp;C&amp;P</oddFooter>
  </headerFooter>
  <drawing r:id="rId1"/>
  <oleObjects>
    <oleObject progId="Word.Document.12" shapeId="1025" r:id="objId1">
      <objectPr defaultSize="0" r:id="picId6">
        <anchor moveWithCells="1">
          <from>
            <xdr:col>0</xdr:col>
            <xdr:colOff>0</xdr:colOff>
            <xdr:row>31</xdr:row>
            <xdr:rowOff>85576</xdr:rowOff>
          </from>
          <to>
            <xdr:col>12</xdr:col>
            <xdr:colOff>285973</xdr:colOff>
            <xdr:row>72</xdr:row>
            <xdr:rowOff>100726</xdr:rowOff>
          </to>
        </anchor>
      </objectPr>
    </oleObject>
    <oleObject progId="Word.Document.12" shapeId="1029" r:id="objId2">
      <objectPr defaultSize="0" r:id="picId2">
        <anchor moveWithCells="1">
          <from>
            <xdr:col>0</xdr:col>
            <xdr:colOff>8483</xdr:colOff>
            <xdr:row>69</xdr:row>
            <xdr:rowOff>137160</xdr:rowOff>
          </from>
          <to>
            <xdr:col>12</xdr:col>
            <xdr:colOff>638165</xdr:colOff>
            <xdr:row>103</xdr:row>
            <xdr:rowOff>18573</xdr:rowOff>
          </to>
        </anchor>
      </objectPr>
    </oleObject>
    <oleObject progId="Word.Document.12" shapeId="1030" r:id="objId3">
      <objectPr defaultSize="0" r:id="picId3">
        <anchor moveWithCells="1">
          <from>
            <xdr:col>0</xdr:col>
            <xdr:colOff>16966</xdr:colOff>
            <xdr:row>102</xdr:row>
            <xdr:rowOff>36433</xdr:rowOff>
          </from>
          <to>
            <xdr:col>14</xdr:col>
            <xdr:colOff>33932</xdr:colOff>
            <xdr:row>136</xdr:row>
            <xdr:rowOff>118586</xdr:rowOff>
          </to>
        </anchor>
      </objectPr>
    </oleObject>
    <oleObject progId="Word.Document.12" shapeId="1031" r:id="objId4">
      <objectPr defaultSize="0" r:id="picId4">
        <anchor moveWithCells="1">
          <from>
            <xdr:col>0</xdr:col>
            <xdr:colOff>0</xdr:colOff>
            <xdr:row>135</xdr:row>
            <xdr:rowOff>0</xdr:rowOff>
          </from>
          <to>
            <xdr:col>12</xdr:col>
            <xdr:colOff>533269</xdr:colOff>
            <xdr:row>166</xdr:row>
            <xdr:rowOff>173593</xdr:rowOff>
          </to>
        </anchor>
      </objectPr>
    </oleObject>
    <oleObject progId="Word.Document.12" shapeId="1037" r:id="objId5">
      <objectPr defaultSize="0" r:id="picId1">
        <anchor moveWithCells="1">
          <from>
            <xdr:col>0</xdr:col>
            <xdr:colOff>42416</xdr:colOff>
            <xdr:row>359</xdr:row>
            <xdr:rowOff>72866</xdr:rowOff>
          </from>
          <to>
            <xdr:col>12</xdr:col>
            <xdr:colOff>152362</xdr:colOff>
            <xdr:row>385</xdr:row>
            <xdr:rowOff>0</xdr:rowOff>
          </to>
        </anchor>
      </objectPr>
    </oleObjec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mc:Ignorable="x14ac">
  <sheetPr published="0">
    <tabColor rgb="FF00B050"/>
  </sheetPr>
  <dimension ref="A1:O89"/>
  <sheetViews>
    <sheetView zoomScale="72" workbookViewId="0">
      <selection activeCell="L4" sqref="L4:M4"/>
    </sheetView>
  </sheetViews>
  <sheetFormatPr defaultRowHeight="15" customHeight="1" baseColWidth="8"/>
  <cols>
    <col width="9.14062" customWidth="1" min="8" max="8"/>
  </cols>
  <sheetData>
    <row r="1" spans="1:15" ht="21">
      <c r="A1" s="341" t="s">
        <v>9</v>
      </c>
      <c r="B1" s="341"/>
      <c r="C1" s="341"/>
      <c r="D1" s="341"/>
      <c r="E1" s="341"/>
      <c r="F1" s="341"/>
      <c r="G1" s="341"/>
      <c r="H1" s="341"/>
      <c r="I1" s="341"/>
      <c r="J1" s="341"/>
      <c r="K1" s="341"/>
      <c r="L1" s="341"/>
      <c r="M1" s="341"/>
    </row>
    <row r="3" spans="1:15" ht="15.75">
      <c r="A3" s="342" t="s">
        <v>10</v>
      </c>
      <c r="B3" s="346"/>
      <c r="C3" s="346"/>
      <c r="D3" s="346"/>
      <c r="E3" s="346"/>
      <c r="F3" s="346"/>
      <c r="G3" s="347"/>
      <c r="H3" s="342" t="s">
        <v>264</v>
      </c>
      <c r="I3" s="343"/>
      <c r="J3" s="344" t="s">
        <v>265</v>
      </c>
      <c r="K3" s="345"/>
      <c r="L3" s="342" t="s">
        <v>262</v>
      </c>
      <c r="M3" s="343"/>
    </row>
    <row r="4" spans="1:15" ht="15">
      <c r="A4" s="133" t="s">
        <v>11</v>
      </c>
      <c r="B4" s="348"/>
      <c r="C4" s="348"/>
      <c r="D4" s="348"/>
      <c r="E4" s="348"/>
      <c r="F4" s="348"/>
      <c r="G4" s="349"/>
      <c r="H4" s="339">
        <f>Лист1!$E$6</f>
        <v>5</v>
      </c>
      <c r="I4" s="340"/>
      <c r="J4" s="339">
        <f>Лист1!$F$6</f>
        <v>0</v>
      </c>
      <c r="K4" s="340"/>
      <c r="L4" s="339">
        <f>Лист1!$G$6</f>
        <v>4</v>
      </c>
      <c r="M4" s="340"/>
      <c r="O4" s="24"/>
    </row>
    <row r="5" spans="1:15" ht="15">
      <c r="A5" s="133" t="s">
        <v>12</v>
      </c>
      <c r="B5" s="348"/>
      <c r="C5" s="348"/>
      <c r="D5" s="348"/>
      <c r="E5" s="348"/>
      <c r="F5" s="348"/>
      <c r="G5" s="349"/>
      <c r="H5" s="339">
        <f>Лист1!$E$5</f>
        <v>0</v>
      </c>
      <c r="I5" s="340"/>
      <c r="J5" s="339">
        <f>Лист1!$F$5</f>
        <v>0</v>
      </c>
      <c r="K5" s="340"/>
      <c r="L5" s="339">
        <f>Лист1!$G$5</f>
        <v>0</v>
      </c>
      <c r="M5" s="340"/>
      <c r="O5" s="24"/>
    </row>
    <row r="6" spans="1:15" ht="15">
      <c r="A6" s="133" t="s">
        <v>13</v>
      </c>
      <c r="B6" s="348"/>
      <c r="C6" s="348"/>
      <c r="D6" s="348"/>
      <c r="E6" s="348"/>
      <c r="F6" s="348"/>
      <c r="G6" s="349"/>
      <c r="H6" s="339">
        <f>Лист1!$E$7</f>
        <v>272</v>
      </c>
      <c r="I6" s="340"/>
      <c r="J6" s="339">
        <f>Лист1!$F$7</f>
        <v>214</v>
      </c>
      <c r="K6" s="340"/>
      <c r="L6" s="339">
        <f>Лист1!$G$7</f>
        <v>291</v>
      </c>
      <c r="M6" s="340"/>
      <c r="O6" s="24"/>
    </row>
    <row r="7" spans="1:15" ht="15">
      <c r="A7" s="133" t="s">
        <v>14</v>
      </c>
      <c r="B7" s="348"/>
      <c r="C7" s="348"/>
      <c r="D7" s="348"/>
      <c r="E7" s="348"/>
      <c r="F7" s="348"/>
      <c r="G7" s="349"/>
      <c r="H7" s="339">
        <f>SUM(H4:I6)</f>
        <v>277</v>
      </c>
      <c r="I7" s="340"/>
      <c r="J7" s="339">
        <f>SUM(J4:K6)</f>
        <v>214</v>
      </c>
      <c r="K7" s="340"/>
      <c r="L7" s="339">
        <f>SUM(L4:M6)</f>
        <v>295</v>
      </c>
      <c r="M7" s="340"/>
      <c r="O7" s="24"/>
    </row>
    <row r="8" spans="1:15" ht="28.5" customHeight="1">
      <c r="A8" s="330" t="s">
        <v>16</v>
      </c>
      <c r="B8" s="331"/>
      <c r="C8" s="331"/>
      <c r="D8" s="331"/>
      <c r="E8" s="331"/>
      <c r="F8" s="331"/>
      <c r="G8" s="332"/>
      <c r="H8" s="328">
        <f>SUM(H4/H7*100)</f>
        <v>1.8050541516245486</v>
      </c>
      <c r="I8" s="329"/>
      <c r="J8" s="328">
        <f>SUM(J4/J7*100)</f>
        <v>0</v>
      </c>
      <c r="K8" s="329"/>
      <c r="L8" s="328">
        <f>SUM(L4/L7*100)</f>
        <v>1.3559322033898304</v>
      </c>
      <c r="M8" s="329"/>
    </row>
    <row r="9" spans="1:15" ht="15">
      <c r="A9" s="330" t="s">
        <v>17</v>
      </c>
      <c r="B9" s="331"/>
      <c r="C9" s="331"/>
      <c r="D9" s="331"/>
      <c r="E9" s="331"/>
      <c r="F9" s="331"/>
      <c r="G9" s="332"/>
      <c r="H9" s="328">
        <f>SUM(H5/H7*100)</f>
        <v>0</v>
      </c>
      <c r="I9" s="329"/>
      <c r="J9" s="328">
        <f>SUM(J5/J7*100)</f>
        <v>0</v>
      </c>
      <c r="K9" s="329"/>
      <c r="L9" s="328">
        <f>SUM(L5/L7*100)</f>
        <v>0</v>
      </c>
      <c r="M9" s="329"/>
    </row>
    <row r="10" spans="1:15" ht="15">
      <c r="A10" s="330" t="s">
        <v>18</v>
      </c>
      <c r="B10" s="331"/>
      <c r="C10" s="331"/>
      <c r="D10" s="331"/>
      <c r="E10" s="331"/>
      <c r="F10" s="331"/>
      <c r="G10" s="332"/>
      <c r="H10" s="328">
        <f>SUM(H6/H7*100)</f>
        <v>98.194945848375454</v>
      </c>
      <c r="I10" s="329"/>
      <c r="J10" s="328">
        <f>SUM(J6/J7*100)</f>
        <v>100</v>
      </c>
      <c r="K10" s="329"/>
      <c r="L10" s="328">
        <f>SUM(L6/L7*100)</f>
        <v>98.644067796610173</v>
      </c>
      <c r="M10" s="329"/>
    </row>
    <row r="11" spans="1:15" ht="15">
      <c r="A11" s="76" t="s">
        <v>20</v>
      </c>
      <c r="B11" s="326"/>
      <c r="C11" s="326"/>
      <c r="D11" s="326"/>
      <c r="E11" s="326"/>
      <c r="F11" s="326"/>
      <c r="G11" s="327"/>
      <c r="H11" s="337">
        <f>Лист1!$E$8</f>
        <v>0</v>
      </c>
      <c r="I11" s="338"/>
      <c r="J11" s="337">
        <f>Лист1!$F$8</f>
        <v>0</v>
      </c>
      <c r="K11" s="338"/>
      <c r="L11" s="337">
        <f>Лист1!$G$8</f>
        <v>0</v>
      </c>
      <c r="M11" s="338"/>
      <c r="O11" s="14"/>
    </row>
    <row r="12" spans="1:15" ht="15">
      <c r="A12" s="76" t="s">
        <v>21</v>
      </c>
      <c r="B12" s="326"/>
      <c r="C12" s="326"/>
      <c r="D12" s="326"/>
      <c r="E12" s="326"/>
      <c r="F12" s="326"/>
      <c r="G12" s="327"/>
      <c r="H12" s="337">
        <f>Лист1!$E$9</f>
        <v>0</v>
      </c>
      <c r="I12" s="338"/>
      <c r="J12" s="337">
        <f>Лист1!$F$9</f>
        <v>2</v>
      </c>
      <c r="K12" s="338"/>
      <c r="L12" s="337">
        <f>Лист1!$G$9</f>
        <v>57</v>
      </c>
      <c r="M12" s="338"/>
      <c r="O12" s="14"/>
    </row>
    <row r="13" spans="1:15" ht="15">
      <c r="A13" s="76" t="s">
        <v>22</v>
      </c>
      <c r="B13" s="326"/>
      <c r="C13" s="326"/>
      <c r="D13" s="326"/>
      <c r="E13" s="326"/>
      <c r="F13" s="326"/>
      <c r="G13" s="327"/>
      <c r="H13" s="337">
        <f>Лист1!$E$10</f>
        <v>272</v>
      </c>
      <c r="I13" s="338"/>
      <c r="J13" s="337">
        <f>Лист1!$F$10</f>
        <v>268</v>
      </c>
      <c r="K13" s="338"/>
      <c r="L13" s="337">
        <f>Лист1!$G$10</f>
        <v>348</v>
      </c>
      <c r="M13" s="338"/>
      <c r="O13" s="14"/>
    </row>
    <row r="14" spans="1:15" ht="15">
      <c r="A14" s="76" t="s">
        <v>23</v>
      </c>
      <c r="B14" s="326"/>
      <c r="C14" s="326"/>
      <c r="D14" s="326"/>
      <c r="E14" s="326"/>
      <c r="F14" s="326"/>
      <c r="G14" s="327"/>
      <c r="H14" s="337">
        <f>SUM(H7-H11-H12-H13)</f>
        <v>5</v>
      </c>
      <c r="I14" s="338"/>
      <c r="J14" s="337">
        <f>SUM(J7-J11-J12-J13)</f>
        <v>-56</v>
      </c>
      <c r="K14" s="338"/>
      <c r="L14" s="337">
        <f>SUM(L7-L11-L12-L13)</f>
        <v>-110</v>
      </c>
      <c r="M14" s="338"/>
      <c r="O14" s="14"/>
    </row>
    <row r="15" spans="1:15" ht="15">
      <c r="A15" s="334" t="s">
        <v>27</v>
      </c>
      <c r="B15" s="335"/>
      <c r="C15" s="335"/>
      <c r="D15" s="335"/>
      <c r="E15" s="335"/>
      <c r="F15" s="335"/>
      <c r="G15" s="336"/>
      <c r="H15" s="320">
        <f>SUM(H11:I14)</f>
        <v>277</v>
      </c>
      <c r="I15" s="321"/>
      <c r="J15" s="320">
        <f>SUM(J11:K14)</f>
        <v>214</v>
      </c>
      <c r="K15" s="321"/>
      <c r="L15" s="320">
        <f>SUM(L11:M14)</f>
        <v>295</v>
      </c>
      <c r="M15" s="321"/>
    </row>
    <row r="16" spans="1:15" ht="15">
      <c r="A16" s="282" t="s">
        <v>30</v>
      </c>
      <c r="B16" s="283"/>
      <c r="C16" s="283"/>
      <c r="D16" s="283"/>
      <c r="E16" s="283"/>
      <c r="F16" s="283"/>
      <c r="G16" s="284"/>
      <c r="H16" s="285">
        <f>SUM(H7/'Ручные данные'!I6*10000)</f>
        <v>4.2736559197848667</v>
      </c>
      <c r="I16" s="286"/>
      <c r="J16" s="285">
        <f>SUM(J7/'Ручные данные'!I6*10000)</f>
        <v>3.3016691943464318</v>
      </c>
      <c r="K16" s="286"/>
      <c r="L16" s="285">
        <f>SUM(L7/'Ручные данные'!I7*10000)</f>
        <v>120.26090501426825</v>
      </c>
      <c r="M16" s="286"/>
    </row>
    <row r="17" spans="1:15" ht="15">
      <c r="A17" s="282" t="s">
        <v>33</v>
      </c>
      <c r="B17" s="283"/>
      <c r="C17" s="283"/>
      <c r="D17" s="283"/>
      <c r="E17" s="283"/>
      <c r="F17" s="283"/>
      <c r="G17" s="284"/>
      <c r="H17" s="285">
        <f>SUM('[1]Лист1'!$E$25/H7*100)</f>
        <v>0.72202166064981954</v>
      </c>
      <c r="I17" s="286"/>
      <c r="J17" s="285">
        <f>SUM('[1]Лист1'!$F$25/J7*100)</f>
        <v>5.1401869158878499</v>
      </c>
      <c r="K17" s="286"/>
      <c r="L17" s="285">
        <f>SUM('[1]Лист1'!$G$25/L7*100)</f>
        <v>4.7457627118644066</v>
      </c>
      <c r="M17" s="286"/>
      <c r="O17" s="14"/>
    </row>
    <row r="18" spans="1:15" ht="15">
      <c r="A18" s="282" t="s">
        <v>34</v>
      </c>
      <c r="B18" s="283"/>
      <c r="C18" s="283"/>
      <c r="D18" s="283"/>
      <c r="E18" s="283"/>
      <c r="F18" s="283"/>
      <c r="G18" s="284"/>
      <c r="H18" s="285">
        <f>SUM('[1]Лист1'!$E$26/'[1]Лист1'!$E$3*100)</f>
        <v>4.7794117647058822</v>
      </c>
      <c r="I18" s="286"/>
      <c r="J18" s="285">
        <f>SUM('[1]Лист1'!$F$26/'[1]Лист1'!$F$3*100)</f>
        <v>6.3432835820895521</v>
      </c>
      <c r="K18" s="286"/>
      <c r="L18" s="285">
        <f>SUM('[1]Лист1'!$G$26/'[1]Лист1'!$G$3*100)</f>
        <v>13.505747126436782</v>
      </c>
      <c r="M18" s="286"/>
      <c r="O18" s="14"/>
    </row>
    <row r="19" spans="1:15" ht="15">
      <c r="A19" s="333"/>
      <c r="B19" s="333"/>
      <c r="C19" s="333"/>
      <c r="D19" s="333"/>
      <c r="E19" s="333"/>
      <c r="F19" s="333"/>
      <c r="G19" s="333"/>
      <c r="H19" s="319"/>
      <c r="I19" s="319"/>
      <c r="J19" s="319"/>
      <c r="K19" s="319"/>
      <c r="L19" s="319"/>
      <c r="M19" s="319"/>
    </row>
    <row r="20" spans="1:15" ht="15">
      <c r="A20" s="309" t="s">
        <v>116</v>
      </c>
      <c r="B20" s="310"/>
      <c r="C20" s="310"/>
      <c r="D20" s="310"/>
      <c r="E20" s="310"/>
      <c r="F20" s="310"/>
      <c r="G20" s="311"/>
      <c r="H20" t="str" s="303">
        <f>$H$3</f>
        <v>2 квартал 2022='Ручные данные'!RC[1]</v>
      </c>
      <c r="I20" s="323"/>
      <c r="J20" t="str" s="303">
        <f>$J$3</f>
        <v>1 квартал 2021='Ручные данные'!R4C9</v>
      </c>
      <c r="K20" s="323"/>
      <c r="L20" t="str" s="303">
        <f>$L$3</f>
        <v>2 квартал 2021='Ручные данные'!R5C9</v>
      </c>
      <c r="M20" s="323"/>
    </row>
    <row r="21" spans="1:15" ht="15">
      <c r="A21" s="282" t="s">
        <v>37</v>
      </c>
      <c r="B21" s="283"/>
      <c r="C21" s="283"/>
      <c r="D21" s="283"/>
      <c r="E21" s="283"/>
      <c r="F21" s="283"/>
      <c r="G21" s="284"/>
      <c r="H21" s="324">
        <f>Лист1!$E$17</f>
        <v>72</v>
      </c>
      <c r="I21" s="325"/>
      <c r="J21" s="324">
        <f>Лист1!$F$17</f>
        <v>47</v>
      </c>
      <c r="K21" s="325"/>
      <c r="L21" s="324">
        <f>Лист1!$G$17</f>
        <v>84</v>
      </c>
      <c r="M21" s="325"/>
      <c r="O21" s="14"/>
    </row>
    <row r="22" spans="1:15" ht="15">
      <c r="A22" s="282" t="s">
        <v>38</v>
      </c>
      <c r="B22" s="283"/>
      <c r="C22" s="283"/>
      <c r="D22" s="283"/>
      <c r="E22" s="283"/>
      <c r="F22" s="283"/>
      <c r="G22" s="284"/>
      <c r="H22" s="324">
        <f>Лист1!$E$18</f>
        <v>2</v>
      </c>
      <c r="I22" s="325"/>
      <c r="J22" s="324">
        <f>Лист1!$F$18</f>
        <v>1</v>
      </c>
      <c r="K22" s="325"/>
      <c r="L22" s="324">
        <f>Лист1!$G$18</f>
        <v>6</v>
      </c>
      <c r="M22" s="325"/>
      <c r="O22" s="14"/>
    </row>
    <row r="23" spans="1:15" ht="15">
      <c r="A23" s="282" t="s">
        <v>39</v>
      </c>
      <c r="B23" s="283"/>
      <c r="C23" s="283"/>
      <c r="D23" s="283"/>
      <c r="E23" s="283"/>
      <c r="F23" s="283"/>
      <c r="G23" s="284"/>
      <c r="H23" s="324">
        <f>Лист1!$E$19</f>
        <v>199</v>
      </c>
      <c r="I23" s="325"/>
      <c r="J23" s="324">
        <f>Лист1!$F$19</f>
        <v>171</v>
      </c>
      <c r="K23" s="325"/>
      <c r="L23" s="324">
        <f>Лист1!$G$19</f>
        <v>261</v>
      </c>
      <c r="M23" s="325"/>
      <c r="O23" s="14"/>
    </row>
    <row r="24" spans="1:15" ht="15">
      <c r="A24" s="282" t="s">
        <v>40</v>
      </c>
      <c r="B24" s="283"/>
      <c r="C24" s="283"/>
      <c r="D24" s="283"/>
      <c r="E24" s="283"/>
      <c r="F24" s="283"/>
      <c r="G24" s="284"/>
      <c r="H24" s="324">
        <f>Лист1!$E$20</f>
        <v>7</v>
      </c>
      <c r="I24" s="325"/>
      <c r="J24" s="324">
        <f>Лист1!$F$20</f>
        <v>9</v>
      </c>
      <c r="K24" s="325"/>
      <c r="L24" s="324">
        <f>Лист1!$G$20</f>
        <v>8</v>
      </c>
      <c r="M24" s="325"/>
      <c r="O24" s="14"/>
    </row>
    <row r="25" spans="1:15" ht="15">
      <c r="A25" s="282" t="s">
        <v>41</v>
      </c>
      <c r="B25" s="283"/>
      <c r="C25" s="283"/>
      <c r="D25" s="283"/>
      <c r="E25" s="283"/>
      <c r="F25" s="283"/>
      <c r="G25" s="284"/>
      <c r="H25" s="324">
        <f>Лист1!$E$21</f>
        <v>0</v>
      </c>
      <c r="I25" s="325"/>
      <c r="J25" s="324">
        <f>Лист1!$F$21</f>
        <v>0</v>
      </c>
      <c r="K25" s="325"/>
      <c r="L25" s="324">
        <f>Лист1!$G$21</f>
        <v>0</v>
      </c>
      <c r="M25" s="325"/>
      <c r="O25" s="14"/>
    </row>
    <row r="26" spans="1:15" ht="15">
      <c r="A26" s="350" t="s">
        <v>46</v>
      </c>
      <c r="B26" s="351"/>
      <c r="C26" s="351"/>
      <c r="D26" s="351"/>
      <c r="E26" s="351"/>
      <c r="F26" s="351"/>
      <c r="G26" s="352"/>
      <c r="H26" s="324">
        <f>SUM(H21:I25)</f>
        <v>280</v>
      </c>
      <c r="I26" s="353"/>
      <c r="J26" s="324">
        <f>SUM(J21:K25)</f>
        <v>228</v>
      </c>
      <c r="K26" s="353"/>
      <c r="L26" s="324">
        <f>SUM(L21:M25)</f>
        <v>359</v>
      </c>
      <c r="M26" s="353"/>
      <c r="O26" s="14"/>
    </row>
    <row r="27" spans="1:15" ht="15" customHeight="1">
      <c r="A27" s="309" t="s">
        <v>47</v>
      </c>
      <c r="B27" s="310"/>
      <c r="C27" s="310"/>
      <c r="D27" s="310"/>
      <c r="E27" s="310"/>
      <c r="F27" s="310"/>
      <c r="G27" s="311"/>
      <c r="H27" t="str" s="303">
        <f>H20</f>
        <v>2 квартал 2022='Ручные данные'!RC[1]</v>
      </c>
      <c r="I27" s="323"/>
      <c r="J27" t="str" s="303">
        <f>J20</f>
        <v>1 квартал 2021='Ручные данные'!R4C9</v>
      </c>
      <c r="K27" s="323"/>
      <c r="L27" t="str" s="303">
        <f>L20</f>
        <v>2 квартал 2021='Ручные данные'!R5C9</v>
      </c>
      <c r="M27" s="323"/>
      <c r="O27" s="14"/>
    </row>
    <row r="28" spans="1:15" ht="15">
      <c r="A28" s="282" t="s">
        <v>37</v>
      </c>
      <c r="B28" s="283"/>
      <c r="C28" s="283"/>
      <c r="D28" s="283"/>
      <c r="E28" s="283"/>
      <c r="F28" s="283"/>
      <c r="G28" s="284"/>
      <c r="H28" s="285">
        <f>SUM(H21/H26*100)</f>
        <v>25.714285714285712</v>
      </c>
      <c r="I28" s="286"/>
      <c r="J28" s="285">
        <f>SUM(J21/J26*100)</f>
        <v>20.614035087719298</v>
      </c>
      <c r="K28" s="286"/>
      <c r="L28" s="285">
        <f>SUM(L21/L26*100)</f>
        <v>23.398328690807798</v>
      </c>
      <c r="M28" s="286"/>
      <c r="O28" s="14"/>
    </row>
    <row r="29" spans="1:15" ht="15">
      <c r="A29" s="282" t="s">
        <v>38</v>
      </c>
      <c r="B29" s="283"/>
      <c r="C29" s="283"/>
      <c r="D29" s="283"/>
      <c r="E29" s="283"/>
      <c r="F29" s="283"/>
      <c r="G29" s="284"/>
      <c r="H29" s="285">
        <f>SUM(H22/H26*100)</f>
        <v>0.7142857142857143</v>
      </c>
      <c r="I29" s="286"/>
      <c r="J29" s="285">
        <f>SUM(J22/J26*100)</f>
        <v>0.43859649122807015</v>
      </c>
      <c r="K29" s="286"/>
      <c r="L29" s="285">
        <f>SUM(L22/L26*100)</f>
        <v>1.6713091922005572</v>
      </c>
      <c r="M29" s="286"/>
      <c r="O29" s="14"/>
    </row>
    <row r="30" spans="1:15" ht="15">
      <c r="A30" s="282" t="s">
        <v>39</v>
      </c>
      <c r="B30" s="283"/>
      <c r="C30" s="283"/>
      <c r="D30" s="283"/>
      <c r="E30" s="283"/>
      <c r="F30" s="283"/>
      <c r="G30" s="284"/>
      <c r="H30" s="285">
        <f>SUM(H23/H26*100)</f>
        <v>71.071428571428569</v>
      </c>
      <c r="I30" s="286"/>
      <c r="J30" s="285">
        <f>SUM(J23/J26*100)</f>
        <v>75</v>
      </c>
      <c r="K30" s="286"/>
      <c r="L30" s="285">
        <f>SUM(L23/L26*100)</f>
        <v>72.701949860724241</v>
      </c>
      <c r="M30" s="286"/>
      <c r="O30" s="14"/>
    </row>
    <row r="31" spans="1:15" ht="15">
      <c r="A31" s="282" t="s">
        <v>40</v>
      </c>
      <c r="B31" s="283"/>
      <c r="C31" s="283"/>
      <c r="D31" s="283"/>
      <c r="E31" s="283"/>
      <c r="F31" s="283"/>
      <c r="G31" s="284"/>
      <c r="H31" s="285">
        <f>SUM(H24/H26*100)</f>
        <v>2.5</v>
      </c>
      <c r="I31" s="286"/>
      <c r="J31" s="285">
        <f>SUM(J24/J26*100)</f>
        <v>3.9473684210526314</v>
      </c>
      <c r="K31" s="286"/>
      <c r="L31" s="285">
        <f>SUM(L24/L26*100)</f>
        <v>2.2284122562674096</v>
      </c>
      <c r="M31" s="286"/>
      <c r="O31" s="14"/>
    </row>
    <row r="32" spans="1:15" ht="15">
      <c r="A32" s="282" t="s">
        <v>41</v>
      </c>
      <c r="B32" s="283"/>
      <c r="C32" s="283"/>
      <c r="D32" s="283"/>
      <c r="E32" s="283"/>
      <c r="F32" s="283"/>
      <c r="G32" s="284"/>
      <c r="H32" s="285">
        <f>SUM(H25/H26*100)</f>
        <v>0</v>
      </c>
      <c r="I32" s="286"/>
      <c r="J32" s="285">
        <f>SUM(J25/J26*100)</f>
        <v>0</v>
      </c>
      <c r="K32" s="286"/>
      <c r="L32" s="285">
        <f>SUM(L25/L26*100)</f>
        <v>0</v>
      </c>
      <c r="M32" s="286"/>
      <c r="O32" s="14"/>
    </row>
    <row r="33" spans="1:13" ht="15">
      <c r="A33" s="309" t="s">
        <v>45</v>
      </c>
      <c r="B33" s="310"/>
      <c r="C33" s="310"/>
      <c r="D33" s="310"/>
      <c r="E33" s="310"/>
      <c r="F33" s="310"/>
      <c r="G33" s="311"/>
      <c r="H33" t="str" s="303">
        <f>H20</f>
        <v>2 квартал 2022='Ручные данные'!RC[1]</v>
      </c>
      <c r="I33" s="323"/>
      <c r="J33" t="str" s="303">
        <f>J20</f>
        <v>1 квартал 2021='Ручные данные'!R4C9</v>
      </c>
      <c r="K33" s="323"/>
      <c r="L33" t="str" s="303">
        <f>L20</f>
        <v>2 квартал 2021='Ручные данные'!R5C9</v>
      </c>
      <c r="M33" s="323"/>
    </row>
    <row r="34" spans="1:13" ht="15">
      <c r="A34" s="282" t="s">
        <v>37</v>
      </c>
      <c r="B34" s="283"/>
      <c r="C34" s="283"/>
      <c r="D34" s="283"/>
      <c r="E34" s="283"/>
      <c r="F34" s="283"/>
      <c r="G34" s="284"/>
      <c r="H34" s="285">
        <f>SUM(H21/'Ручные данные'!I6*10000)</f>
        <v>1.1108419719296405</v>
      </c>
      <c r="I34" s="286"/>
      <c r="J34" s="285">
        <f>SUM(J21/'Ручные данные'!I6*10000)</f>
        <v>0.7251329538985154</v>
      </c>
      <c r="K34" s="286"/>
      <c r="L34" s="285">
        <f>SUM(L21/'Ручные данные'!I6*10000)</f>
        <v>1.2959823005845807</v>
      </c>
      <c r="M34" s="286"/>
    </row>
    <row r="35" spans="1:13" ht="15">
      <c r="A35" s="282" t="s">
        <v>38</v>
      </c>
      <c r="B35" s="283"/>
      <c r="C35" s="283"/>
      <c r="D35" s="283"/>
      <c r="E35" s="283"/>
      <c r="F35" s="283"/>
      <c r="G35" s="284"/>
      <c r="H35" s="285">
        <f>SUM(H22/'Ручные данные'!I6*10000)</f>
        <v>0.030856721442490017</v>
      </c>
      <c r="I35" s="286"/>
      <c r="J35" s="285">
        <f>SUM(J22/'Ручные данные'!I6*10000)</f>
        <v>0.015428360721245008</v>
      </c>
      <c r="K35" s="286"/>
      <c r="L35" s="285">
        <f>SUM(L22/'Ручные данные'!I6*10000)</f>
        <v>0.092570164327470034</v>
      </c>
      <c r="M35" s="286"/>
    </row>
    <row r="36" spans="1:13" ht="15">
      <c r="A36" s="282" t="s">
        <v>39</v>
      </c>
      <c r="B36" s="283"/>
      <c r="C36" s="283"/>
      <c r="D36" s="283"/>
      <c r="E36" s="283"/>
      <c r="F36" s="283"/>
      <c r="G36" s="284"/>
      <c r="H36" s="285">
        <f>SUM(H23/'Ручные данные'!I6*10000)</f>
        <v>3.0702437835277565</v>
      </c>
      <c r="I36" s="286"/>
      <c r="J36" s="285">
        <f>SUM(J23/'Ручные данные'!I6*10000)</f>
        <v>2.6382496833328961</v>
      </c>
      <c r="K36" s="286"/>
      <c r="L36" s="285">
        <f>SUM(L23/'Ручные данные'!I6*10000)</f>
        <v>4.026802148244947</v>
      </c>
      <c r="M36" s="286"/>
    </row>
    <row r="37" spans="1:13" ht="15">
      <c r="A37" s="282" t="s">
        <v>40</v>
      </c>
      <c r="B37" s="283"/>
      <c r="C37" s="283"/>
      <c r="D37" s="283"/>
      <c r="E37" s="283"/>
      <c r="F37" s="283"/>
      <c r="G37" s="284"/>
      <c r="H37" s="285">
        <f>SUM(H24/'Ручные данные'!I6*10000)</f>
        <v>0.10799852504871504</v>
      </c>
      <c r="I37" s="286"/>
      <c r="J37" s="285">
        <f>SUM(J24/'Ручные данные'!I6*10000)</f>
        <v>0.13885524649120506</v>
      </c>
      <c r="K37" s="286"/>
      <c r="L37" s="285">
        <f>SUM(L24/'Ручные данные'!I6*10000)</f>
        <v>0.12342688576996007</v>
      </c>
      <c r="M37" s="286"/>
    </row>
    <row r="38" spans="1:13" ht="15">
      <c r="A38" s="282" t="s">
        <v>41</v>
      </c>
      <c r="B38" s="283"/>
      <c r="C38" s="283"/>
      <c r="D38" s="283"/>
      <c r="E38" s="283"/>
      <c r="F38" s="283"/>
      <c r="G38" s="284"/>
      <c r="H38" s="285">
        <f>SUM(H25/'Ручные данные'!I6*10000)</f>
        <v>0</v>
      </c>
      <c r="I38" s="286"/>
      <c r="J38" s="285">
        <f>SUM(J25/'Ручные данные'!I6*10000)</f>
        <v>0</v>
      </c>
      <c r="K38" s="286"/>
      <c r="L38" s="285">
        <f>SUM(L25/'Ручные данные'!I6*10000)</f>
        <v>0</v>
      </c>
      <c r="M38" s="286"/>
    </row>
    <row r="39" spans="1:13" ht="15">
      <c r="A39" s="309" t="s">
        <v>85</v>
      </c>
      <c r="B39" s="310"/>
      <c r="C39" s="310"/>
      <c r="D39" s="310"/>
      <c r="E39" s="310"/>
      <c r="F39" s="310"/>
      <c r="G39" s="311"/>
      <c r="H39" s="318" t="s">
        <v>84</v>
      </c>
      <c r="I39" s="322"/>
      <c r="J39" s="318" t="s">
        <v>48</v>
      </c>
      <c r="K39" s="322"/>
      <c r="L39" s="318" t="s">
        <v>49</v>
      </c>
      <c r="M39" s="322"/>
    </row>
    <row r="40" spans="1:13" ht="15">
      <c r="A40" s="309" t="s">
        <v>37</v>
      </c>
      <c r="B40" s="310"/>
      <c r="C40" s="310"/>
      <c r="D40" s="310"/>
      <c r="E40" s="310"/>
      <c r="F40" s="310"/>
      <c r="G40" s="311"/>
      <c r="H40" s="316">
        <f>SUM(H41:I45)</f>
        <v>8</v>
      </c>
      <c r="I40" s="317"/>
      <c r="J40" s="318">
        <f>SUM(J41:K45)</f>
        <v>100</v>
      </c>
      <c r="K40" s="317"/>
      <c r="L40" s="318">
        <f>SUM(L41:M45)</f>
        <v>0.12342688576996007</v>
      </c>
      <c r="M40" s="317"/>
    </row>
    <row r="41" spans="1:13" ht="15">
      <c r="A41" s="282" t="s">
        <v>50</v>
      </c>
      <c r="B41" s="283"/>
      <c r="C41" s="283"/>
      <c r="D41" s="283"/>
      <c r="E41" s="283"/>
      <c r="F41" s="283"/>
      <c r="G41" s="284"/>
      <c r="H41" s="307">
        <f>Лист1!$E$68</f>
        <v>8</v>
      </c>
      <c r="I41" s="308"/>
      <c r="J41" s="285">
        <f>SUM(H41/H40*100)</f>
        <v>100</v>
      </c>
      <c r="K41" s="286"/>
      <c r="L41" s="285">
        <f>SUM(H41/'Ручные данные'!I6*10000)</f>
        <v>0.12342688576996007</v>
      </c>
      <c r="M41" s="286"/>
    </row>
    <row r="42" spans="1:13" ht="15">
      <c r="A42" s="282" t="s">
        <v>51</v>
      </c>
      <c r="B42" s="283"/>
      <c r="C42" s="283"/>
      <c r="D42" s="283"/>
      <c r="E42" s="283"/>
      <c r="F42" s="283"/>
      <c r="G42" s="284"/>
      <c r="H42" s="307">
        <f>Лист1!$E$69</f>
        <v>0</v>
      </c>
      <c r="I42" s="308"/>
      <c r="J42" s="285">
        <f>SUM(H42/H40*100)</f>
        <v>0</v>
      </c>
      <c r="K42" s="286"/>
      <c r="L42" s="285">
        <f>SUM(H42/'Ручные данные'!I6*10000)</f>
        <v>0</v>
      </c>
      <c r="M42" s="286"/>
    </row>
    <row r="43" spans="1:13" ht="15">
      <c r="A43" s="282" t="s">
        <v>52</v>
      </c>
      <c r="B43" s="283"/>
      <c r="C43" s="283"/>
      <c r="D43" s="283"/>
      <c r="E43" s="283"/>
      <c r="F43" s="283"/>
      <c r="G43" s="284"/>
      <c r="H43" s="307">
        <f>Лист1!$E$70</f>
        <v>0</v>
      </c>
      <c r="I43" s="308"/>
      <c r="J43" s="285">
        <f>SUM(H43/H40*100)</f>
        <v>0</v>
      </c>
      <c r="K43" s="286"/>
      <c r="L43" s="285">
        <f>SUM(H43/'Ручные данные'!I6*10000)</f>
        <v>0</v>
      </c>
      <c r="M43" s="286"/>
    </row>
    <row r="44" spans="1:13" ht="15">
      <c r="A44" s="282" t="s">
        <v>53</v>
      </c>
      <c r="B44" s="283"/>
      <c r="C44" s="283"/>
      <c r="D44" s="283"/>
      <c r="E44" s="283"/>
      <c r="F44" s="283"/>
      <c r="G44" s="284"/>
      <c r="H44" s="307">
        <f>Лист1!$E$71</f>
        <v>0</v>
      </c>
      <c r="I44" s="308"/>
      <c r="J44" s="285">
        <f>SUM(H44/H40*100)</f>
        <v>0</v>
      </c>
      <c r="K44" s="286"/>
      <c r="L44" s="285">
        <f>SUM(H44/'Ручные данные'!I6*10000)</f>
        <v>0</v>
      </c>
      <c r="M44" s="286"/>
    </row>
    <row r="45" spans="1:13" ht="15">
      <c r="A45" s="282" t="s">
        <v>54</v>
      </c>
      <c r="B45" s="283"/>
      <c r="C45" s="283"/>
      <c r="D45" s="283"/>
      <c r="E45" s="283"/>
      <c r="F45" s="283"/>
      <c r="G45" s="284"/>
      <c r="H45" s="307">
        <f>Лист1!$E$72</f>
        <v>0</v>
      </c>
      <c r="I45" s="308"/>
      <c r="J45" s="285">
        <f>SUM(H45/H40*100)</f>
        <v>0</v>
      </c>
      <c r="K45" s="286"/>
      <c r="L45" s="285">
        <f>SUM(H45/'Ручные данные'!I6*10000)</f>
        <v>0</v>
      </c>
      <c r="M45" s="286"/>
    </row>
    <row r="46" spans="1:13" ht="15">
      <c r="A46" s="309" t="s">
        <v>38</v>
      </c>
      <c r="B46" s="310"/>
      <c r="C46" s="310"/>
      <c r="D46" s="310"/>
      <c r="E46" s="310"/>
      <c r="F46" s="310"/>
      <c r="G46" s="311"/>
      <c r="H46" s="312">
        <f>SUM(H47:I51)</f>
        <v>72</v>
      </c>
      <c r="I46" s="313"/>
      <c r="J46" s="314">
        <f>SUM(J47:K51)</f>
        <v>100</v>
      </c>
      <c r="K46" s="315"/>
      <c r="L46" s="314">
        <f>SUM(L47:M51)</f>
        <v>1.1108419719296405</v>
      </c>
      <c r="M46" s="315"/>
    </row>
    <row r="47" spans="1:13" ht="15">
      <c r="A47" s="282" t="s">
        <v>55</v>
      </c>
      <c r="B47" s="283"/>
      <c r="C47" s="283"/>
      <c r="D47" s="283"/>
      <c r="E47" s="283"/>
      <c r="F47" s="283"/>
      <c r="G47" s="284"/>
      <c r="H47" s="307">
        <f>SUM(Лист1!E92+Лист1!E102)</f>
        <v>0</v>
      </c>
      <c r="I47" s="308"/>
      <c r="J47" s="285">
        <f>SUM(H47/H46*100)</f>
        <v>0</v>
      </c>
      <c r="K47" s="286"/>
      <c r="L47" s="285">
        <f>SUM(H47/'Ручные данные'!I6*10000)</f>
        <v>0</v>
      </c>
      <c r="M47" s="286"/>
    </row>
    <row r="48" spans="1:13" ht="15">
      <c r="A48" s="282" t="s">
        <v>56</v>
      </c>
      <c r="B48" s="283"/>
      <c r="C48" s="283"/>
      <c r="D48" s="283"/>
      <c r="E48" s="283"/>
      <c r="F48" s="283"/>
      <c r="G48" s="284"/>
      <c r="H48" s="307">
        <f>Лист1!$E$93</f>
        <v>25</v>
      </c>
      <c r="I48" s="308"/>
      <c r="J48" s="285">
        <f>SUM(H48/H46*100)</f>
        <v>34.722222222222221</v>
      </c>
      <c r="K48" s="286"/>
      <c r="L48" s="285">
        <f>SUM(H48/'Ручные данные'!I6*10000)</f>
        <v>0.38570901803112517</v>
      </c>
      <c r="M48" s="286"/>
    </row>
    <row r="49" spans="1:15" ht="15">
      <c r="A49" s="282" t="s">
        <v>57</v>
      </c>
      <c r="B49" s="283"/>
      <c r="C49" s="283"/>
      <c r="D49" s="283"/>
      <c r="E49" s="283"/>
      <c r="F49" s="283"/>
      <c r="G49" s="284"/>
      <c r="H49" s="307">
        <f>SUM(Лист1!E97+Лист1!E98+Лист1!E100+Лист1!E101)</f>
        <v>0</v>
      </c>
      <c r="I49" s="308"/>
      <c r="J49" s="285">
        <f>SUM(H49/H46*100)</f>
        <v>0</v>
      </c>
      <c r="K49" s="286"/>
      <c r="L49" s="285">
        <f>SUM(H49/'Ручные данные'!I6*10000)</f>
        <v>0</v>
      </c>
      <c r="M49" s="286"/>
    </row>
    <row r="50" spans="1:15" ht="15">
      <c r="A50" s="282" t="s">
        <v>58</v>
      </c>
      <c r="B50" s="283"/>
      <c r="C50" s="283"/>
      <c r="D50" s="283"/>
      <c r="E50" s="283"/>
      <c r="F50" s="283"/>
      <c r="G50" s="284"/>
      <c r="H50" s="307">
        <f>SUM(Лист1!E94+Лист1!E96)</f>
        <v>46</v>
      </c>
      <c r="I50" s="308"/>
      <c r="J50" s="285">
        <f>SUM(H50/H46*100)</f>
        <v>63.888888888888886</v>
      </c>
      <c r="K50" s="286"/>
      <c r="L50" s="285">
        <f>SUM(H50/'Ручные данные'!I6*10000)</f>
        <v>0.7097045931772703</v>
      </c>
      <c r="M50" s="286"/>
    </row>
    <row r="51" spans="1:15" ht="15">
      <c r="A51" s="282" t="s">
        <v>59</v>
      </c>
      <c r="B51" s="283"/>
      <c r="C51" s="283"/>
      <c r="D51" s="283"/>
      <c r="E51" s="283"/>
      <c r="F51" s="283"/>
      <c r="G51" s="284"/>
      <c r="H51" s="307">
        <f>SUM(Лист1!E95+Лист1!E96)</f>
        <v>1</v>
      </c>
      <c r="I51" s="308"/>
      <c r="J51" s="285">
        <f>SUM(H51/H46*100)</f>
        <v>1.3888888888888888</v>
      </c>
      <c r="K51" s="286"/>
      <c r="L51" s="285">
        <f>SUM(H51/'Ручные данные'!I6*10000)</f>
        <v>0.015428360721245008</v>
      </c>
      <c r="M51" s="286"/>
    </row>
    <row r="52" spans="1:15" ht="15">
      <c r="A52" s="309" t="s">
        <v>39</v>
      </c>
      <c r="B52" s="310"/>
      <c r="C52" s="310"/>
      <c r="D52" s="310"/>
      <c r="E52" s="310"/>
      <c r="F52" s="310"/>
      <c r="G52" s="311"/>
      <c r="H52" s="312">
        <f>SUM(H53:I57)</f>
        <v>2</v>
      </c>
      <c r="I52" s="313"/>
      <c r="J52" s="314">
        <f>SUM(J53:K57)</f>
        <v>100</v>
      </c>
      <c r="K52" s="315"/>
      <c r="L52" s="314">
        <f>SUM(L53:M57)</f>
        <v>0.030856721442490017</v>
      </c>
      <c r="M52" s="315"/>
    </row>
    <row r="53" spans="1:15" ht="15">
      <c r="A53" s="282" t="s">
        <v>61</v>
      </c>
      <c r="B53" s="283"/>
      <c r="C53" s="283"/>
      <c r="D53" s="283"/>
      <c r="E53" s="283"/>
      <c r="F53" s="283"/>
      <c r="G53" s="284"/>
      <c r="H53" s="307">
        <f>Лист1!E86</f>
        <v>1</v>
      </c>
      <c r="I53" s="308"/>
      <c r="J53" s="285">
        <f>SUM(H53/H52*100)</f>
        <v>50</v>
      </c>
      <c r="K53" s="286"/>
      <c r="L53" s="285">
        <f>SUM(H53/'Ручные данные'!I6*10000)</f>
        <v>0.015428360721245008</v>
      </c>
      <c r="M53" s="286"/>
    </row>
    <row r="54" spans="1:15" ht="15">
      <c r="A54" s="282" t="s">
        <v>62</v>
      </c>
      <c r="B54" s="283"/>
      <c r="C54" s="283"/>
      <c r="D54" s="283"/>
      <c r="E54" s="283"/>
      <c r="F54" s="283"/>
      <c r="G54" s="284"/>
      <c r="H54" s="307">
        <f>Лист1!E87</f>
        <v>1</v>
      </c>
      <c r="I54" s="308"/>
      <c r="J54" s="285">
        <f>SUM(H54/H52*100)</f>
        <v>50</v>
      </c>
      <c r="K54" s="286"/>
      <c r="L54" s="285">
        <f>SUM(H54/'Ручные данные'!I6*10000)</f>
        <v>0.015428360721245008</v>
      </c>
      <c r="M54" s="286"/>
    </row>
    <row r="55" spans="1:15" ht="15">
      <c r="A55" s="282" t="s">
        <v>63</v>
      </c>
      <c r="B55" s="283"/>
      <c r="C55" s="283"/>
      <c r="D55" s="283"/>
      <c r="E55" s="283"/>
      <c r="F55" s="283"/>
      <c r="G55" s="284"/>
      <c r="H55" s="307">
        <f>Лист1!E88</f>
        <v>0</v>
      </c>
      <c r="I55" s="308"/>
      <c r="J55" s="285">
        <f>SUM(H55/H52*100)</f>
        <v>0</v>
      </c>
      <c r="K55" s="286"/>
      <c r="L55" s="285">
        <f>SUM(H55/'Ручные данные'!I6*10000)</f>
        <v>0</v>
      </c>
      <c r="M55" s="286"/>
      <c r="O55" s="15"/>
    </row>
    <row r="56" spans="1:15" ht="15">
      <c r="A56" s="282" t="s">
        <v>64</v>
      </c>
      <c r="B56" s="283"/>
      <c r="C56" s="283"/>
      <c r="D56" s="283"/>
      <c r="E56" s="283"/>
      <c r="F56" s="283"/>
      <c r="G56" s="284"/>
      <c r="H56" s="307">
        <f>Лист1!E89</f>
        <v>0</v>
      </c>
      <c r="I56" s="308"/>
      <c r="J56" s="285">
        <f>SUM(H56/H52*100)</f>
        <v>0</v>
      </c>
      <c r="K56" s="286"/>
      <c r="L56" s="285">
        <f>SUM(H56/'Ручные данные'!I6*10000)</f>
        <v>0</v>
      </c>
      <c r="M56" s="286"/>
    </row>
    <row r="57" spans="1:15" ht="15">
      <c r="A57" s="282" t="s">
        <v>65</v>
      </c>
      <c r="B57" s="283"/>
      <c r="C57" s="283"/>
      <c r="D57" s="283"/>
      <c r="E57" s="283"/>
      <c r="F57" s="283"/>
      <c r="G57" s="284"/>
      <c r="H57" s="307">
        <f>Лист1!E90</f>
        <v>0</v>
      </c>
      <c r="I57" s="308"/>
      <c r="J57" s="285">
        <f>SUM(H57/H52*100)</f>
        <v>0</v>
      </c>
      <c r="K57" s="286"/>
      <c r="L57" s="285">
        <f>SUM(H57/'Ручные данные'!I6*10000)</f>
        <v>0</v>
      </c>
      <c r="M57" s="286"/>
    </row>
    <row r="58" spans="1:15" ht="15">
      <c r="A58" s="309" t="s">
        <v>40</v>
      </c>
      <c r="B58" s="310"/>
      <c r="C58" s="310"/>
      <c r="D58" s="310"/>
      <c r="E58" s="310"/>
      <c r="F58" s="310"/>
      <c r="G58" s="311"/>
      <c r="H58" s="312">
        <f>SUM(H59:I63)</f>
        <v>176</v>
      </c>
      <c r="I58" s="313"/>
      <c r="J58" s="314">
        <f>SUM(J59:K63)</f>
        <v>99.999999999999986</v>
      </c>
      <c r="K58" s="315"/>
      <c r="L58" s="314">
        <f>SUM(L59:M63)</f>
        <v>2.221683943859281</v>
      </c>
      <c r="M58" s="315"/>
    </row>
    <row r="59" spans="1:15" ht="15">
      <c r="A59" s="282" t="s">
        <v>66</v>
      </c>
      <c r="B59" s="283"/>
      <c r="C59" s="283"/>
      <c r="D59" s="283"/>
      <c r="E59" s="283"/>
      <c r="F59" s="283"/>
      <c r="G59" s="284"/>
      <c r="H59" s="307">
        <f>Лист1!E74</f>
        <v>33</v>
      </c>
      <c r="I59" s="308"/>
      <c r="J59" s="285">
        <f>SUM(H59/H58*100)</f>
        <v>18.75</v>
      </c>
      <c r="K59" s="286"/>
      <c r="L59" s="285">
        <f>SUM(H53/'Ручные данные'!I6*10000)</f>
        <v>0.015428360721245008</v>
      </c>
      <c r="M59" s="286"/>
    </row>
    <row r="60" spans="1:15" ht="15">
      <c r="A60" s="282" t="s">
        <v>67</v>
      </c>
      <c r="B60" s="283"/>
      <c r="C60" s="283"/>
      <c r="D60" s="283"/>
      <c r="E60" s="283"/>
      <c r="F60" s="283"/>
      <c r="G60" s="284"/>
      <c r="H60" s="307">
        <f>Лист1!E75</f>
        <v>112</v>
      </c>
      <c r="I60" s="308"/>
      <c r="J60" s="285">
        <f>SUM(H60/H58*100)</f>
        <v>63.636363636363633</v>
      </c>
      <c r="K60" s="286"/>
      <c r="L60" s="285">
        <f>SUM(H60/'Ручные данные'!I6*10000)</f>
        <v>1.7279764007794407</v>
      </c>
      <c r="M60" s="286"/>
    </row>
    <row r="61" spans="1:15" ht="15">
      <c r="A61" s="282" t="s">
        <v>68</v>
      </c>
      <c r="B61" s="283"/>
      <c r="C61" s="283"/>
      <c r="D61" s="283"/>
      <c r="E61" s="283"/>
      <c r="F61" s="283"/>
      <c r="G61" s="284"/>
      <c r="H61" s="307">
        <f>Лист1!E76</f>
        <v>8</v>
      </c>
      <c r="I61" s="308"/>
      <c r="J61" s="285">
        <f>SUM(H61/H58*100)</f>
        <v>4.5454545454545459</v>
      </c>
      <c r="K61" s="286"/>
      <c r="L61" s="285">
        <f>SUM(H61/'Ручные данные'!I6*10000)</f>
        <v>0.12342688576996007</v>
      </c>
      <c r="M61" s="286"/>
    </row>
    <row r="62" spans="1:15" ht="15">
      <c r="A62" s="282" t="s">
        <v>69</v>
      </c>
      <c r="B62" s="283"/>
      <c r="C62" s="283"/>
      <c r="D62" s="283"/>
      <c r="E62" s="283"/>
      <c r="F62" s="283"/>
      <c r="G62" s="284"/>
      <c r="H62" s="307">
        <f>Лист1!E77</f>
        <v>23</v>
      </c>
      <c r="I62" s="308"/>
      <c r="J62" s="285">
        <f>SUM(H62/H58*100)</f>
        <v>13.068181818181818</v>
      </c>
      <c r="K62" s="286"/>
      <c r="L62" s="285">
        <f>SUM(H62/'Ручные данные'!I6*10000)</f>
        <v>0.35485229658863515</v>
      </c>
      <c r="M62" s="286"/>
    </row>
    <row r="63" spans="1:15" ht="15">
      <c r="A63" s="282" t="s">
        <v>70</v>
      </c>
      <c r="B63" s="283"/>
      <c r="C63" s="283"/>
      <c r="D63" s="283"/>
      <c r="E63" s="283"/>
      <c r="F63" s="283"/>
      <c r="G63" s="284"/>
      <c r="H63" s="307">
        <f>Лист1!E78</f>
        <v>0</v>
      </c>
      <c r="I63" s="308"/>
      <c r="J63" s="285">
        <f>SUM(H63/H58*100)</f>
        <v>0</v>
      </c>
      <c r="K63" s="286"/>
      <c r="L63" s="285">
        <f>SUM(H63/'Ручные данные'!I6*10000)</f>
        <v>0</v>
      </c>
      <c r="M63" s="286"/>
    </row>
    <row r="64" spans="1:15" ht="15">
      <c r="A64" s="309" t="s">
        <v>41</v>
      </c>
      <c r="B64" s="310"/>
      <c r="C64" s="310"/>
      <c r="D64" s="310"/>
      <c r="E64" s="310"/>
      <c r="F64" s="310"/>
      <c r="G64" s="311"/>
      <c r="H64" s="312">
        <f>SUM(H65:I69)</f>
        <v>7</v>
      </c>
      <c r="I64" s="313"/>
      <c r="J64" s="314">
        <f>SUM(J65:K69)</f>
        <v>100</v>
      </c>
      <c r="K64" s="315"/>
      <c r="L64" s="314">
        <f>SUM(L65:M69)</f>
        <v>0.10799852504871504</v>
      </c>
      <c r="M64" s="315"/>
    </row>
    <row r="65" spans="1:13" ht="15">
      <c r="A65" s="282" t="s">
        <v>71</v>
      </c>
      <c r="B65" s="283"/>
      <c r="C65" s="283"/>
      <c r="D65" s="283"/>
      <c r="E65" s="283"/>
      <c r="F65" s="283"/>
      <c r="G65" s="284"/>
      <c r="H65" s="307">
        <f>'[1]Лист1'!E79</f>
        <v>3</v>
      </c>
      <c r="I65" s="308"/>
      <c r="J65" s="285">
        <f>SUM(H65/H64*100)</f>
        <v>42.857142857142854</v>
      </c>
      <c r="K65" s="286"/>
      <c r="L65" s="285">
        <f>SUM(H65/'Ручные данные'!I6*10000)</f>
        <v>0.046285082163735017</v>
      </c>
      <c r="M65" s="286"/>
    </row>
    <row r="66" spans="1:13" ht="15">
      <c r="A66" s="282" t="s">
        <v>72</v>
      </c>
      <c r="B66" s="283"/>
      <c r="C66" s="283"/>
      <c r="D66" s="283"/>
      <c r="E66" s="283"/>
      <c r="F66" s="283"/>
      <c r="G66" s="284"/>
      <c r="H66" s="307">
        <f>'[1]Лист1'!E80</f>
        <v>3</v>
      </c>
      <c r="I66" s="308"/>
      <c r="J66" s="285">
        <f>SUM(H66/H64*100)</f>
        <v>42.857142857142854</v>
      </c>
      <c r="K66" s="286"/>
      <c r="L66" s="285">
        <f>SUM(H66/'Ручные данные'!I6*10000)</f>
        <v>0.046285082163735017</v>
      </c>
      <c r="M66" s="286"/>
    </row>
    <row r="67" spans="1:13" ht="15">
      <c r="A67" s="282" t="s">
        <v>73</v>
      </c>
      <c r="B67" s="283"/>
      <c r="C67" s="283"/>
      <c r="D67" s="283"/>
      <c r="E67" s="283"/>
      <c r="F67" s="283"/>
      <c r="G67" s="284"/>
      <c r="H67" s="307">
        <f>'[1]Лист1'!E81</f>
        <v>0</v>
      </c>
      <c r="I67" s="308"/>
      <c r="J67" s="285">
        <f>SUM(H67/H64*100)</f>
        <v>0</v>
      </c>
      <c r="K67" s="286"/>
      <c r="L67" s="285">
        <f>SUM(H67/'Ручные данные'!I6*10000)</f>
        <v>0</v>
      </c>
      <c r="M67" s="286"/>
    </row>
    <row r="68" spans="1:13" ht="15">
      <c r="A68" s="282" t="s">
        <v>74</v>
      </c>
      <c r="B68" s="283"/>
      <c r="C68" s="283"/>
      <c r="D68" s="283"/>
      <c r="E68" s="283"/>
      <c r="F68" s="283"/>
      <c r="G68" s="284"/>
      <c r="H68" s="307">
        <f>'[1]Лист1'!E82</f>
        <v>1</v>
      </c>
      <c r="I68" s="308"/>
      <c r="J68" s="285">
        <f>SUM(H68/H64*100)</f>
        <v>14.285714285714285</v>
      </c>
      <c r="K68" s="286"/>
      <c r="L68" s="285">
        <f>SUM(H68/'Ручные данные'!I6*10000)</f>
        <v>0.015428360721245008</v>
      </c>
      <c r="M68" s="286"/>
    </row>
    <row r="69" spans="1:13" ht="15">
      <c r="A69" s="291" t="s">
        <v>75</v>
      </c>
      <c r="B69" s="292"/>
      <c r="C69" s="292"/>
      <c r="D69" s="292"/>
      <c r="E69" s="292"/>
      <c r="F69" s="292"/>
      <c r="G69" s="293"/>
      <c r="H69" s="294">
        <f>'[1]Лист1'!E83</f>
        <v>0</v>
      </c>
      <c r="I69" s="295"/>
      <c r="J69" s="296">
        <f>SUM(H69/H64*100)</f>
        <v>0</v>
      </c>
      <c r="K69" s="297"/>
      <c r="L69" s="296">
        <f>SUM(H69/'Ручные данные'!I6*10000)</f>
        <v>0</v>
      </c>
      <c r="M69" s="297"/>
    </row>
    <row r="70" spans="1:13" ht="15">
      <c r="A70" s="303" t="s">
        <v>99</v>
      </c>
      <c r="B70" s="304"/>
      <c r="C70" s="304"/>
      <c r="D70" s="304"/>
      <c r="E70" s="304"/>
      <c r="F70" s="304"/>
      <c r="G70" s="304"/>
      <c r="H70" s="305"/>
      <c r="I70" s="305"/>
      <c r="J70" s="305"/>
      <c r="K70" s="305"/>
      <c r="L70" s="305"/>
      <c r="M70" s="306"/>
    </row>
    <row r="71" spans="1:13" ht="15">
      <c r="A71" s="298"/>
      <c r="B71" s="299"/>
      <c r="C71" s="299"/>
      <c r="D71" s="299"/>
      <c r="E71" s="299"/>
      <c r="F71" s="299"/>
      <c r="G71" s="300"/>
      <c r="H71" t="str" s="301">
        <f>$H$3</f>
        <v>2 квартал 2022='Ручные данные'!RC[1]</v>
      </c>
      <c r="I71" s="302"/>
      <c r="J71" t="str" s="301">
        <f>$J$3</f>
        <v>1 квартал 2021='Ручные данные'!R4C9</v>
      </c>
      <c r="K71" s="302"/>
      <c r="L71" t="str" s="301">
        <f>$L$3</f>
        <v>2 квартал 2021='Ручные данные'!R5C9</v>
      </c>
      <c r="M71" s="302"/>
    </row>
    <row r="72" spans="1:13" ht="15">
      <c r="A72" s="282" t="s">
        <v>100</v>
      </c>
      <c r="B72" s="283"/>
      <c r="C72" s="283"/>
      <c r="D72" s="283"/>
      <c r="E72" s="283"/>
      <c r="F72" s="283"/>
      <c r="G72" s="284"/>
      <c r="H72" s="287">
        <f>Лист1!E137</f>
        <v>1</v>
      </c>
      <c r="I72" s="288"/>
      <c r="J72" s="287">
        <f>Лист1!G137</f>
        <v>7</v>
      </c>
      <c r="K72" s="288"/>
      <c r="L72" s="287">
        <f>Лист1!I137</f>
        <v>0</v>
      </c>
      <c r="M72" s="288"/>
    </row>
    <row r="73" spans="1:13" ht="15">
      <c r="A73" s="282" t="s">
        <v>101</v>
      </c>
      <c r="B73" s="283"/>
      <c r="C73" s="283"/>
      <c r="D73" s="283"/>
      <c r="E73" s="283"/>
      <c r="F73" s="283"/>
      <c r="G73" s="284"/>
      <c r="H73" s="289">
        <f>SUM(H72/H7*100)</f>
        <v>0.36101083032490977</v>
      </c>
      <c r="I73" s="290"/>
      <c r="J73" s="289">
        <f>SUM(J72/J7*100)</f>
        <v>3.2710280373831773</v>
      </c>
      <c r="K73" s="290"/>
      <c r="L73" s="289">
        <f>SUM(L72/L7*100)</f>
        <v>0</v>
      </c>
      <c r="M73" s="290"/>
    </row>
    <row r="74" spans="1:13" ht="15">
      <c r="A74" s="282" t="s">
        <v>102</v>
      </c>
      <c r="B74" s="283"/>
      <c r="C74" s="283"/>
      <c r="D74" s="283"/>
      <c r="E74" s="283"/>
      <c r="F74" s="283"/>
      <c r="G74" s="284"/>
      <c r="H74" s="287">
        <f>Лист1!E138</f>
        <v>184</v>
      </c>
      <c r="I74" s="288"/>
      <c r="J74" s="287">
        <f>Лист1!G138</f>
        <v>348</v>
      </c>
      <c r="K74" s="288"/>
      <c r="L74" s="287">
        <f>Лист1!I138</f>
        <v>0</v>
      </c>
      <c r="M74" s="288"/>
    </row>
    <row r="75" spans="1:13" ht="15">
      <c r="A75" s="282" t="s">
        <v>103</v>
      </c>
      <c r="B75" s="283"/>
      <c r="C75" s="283"/>
      <c r="D75" s="283"/>
      <c r="E75" s="283"/>
      <c r="F75" s="283"/>
      <c r="G75" s="284"/>
      <c r="H75" s="285">
        <f>SUM(H74/H72*100)</f>
        <v>18400</v>
      </c>
      <c r="I75" s="286"/>
      <c r="J75" s="285">
        <f>SUM(J74/J72*100)</f>
        <v>4971.4285714285716</v>
      </c>
      <c r="K75" s="286"/>
      <c r="L75" t="e" s="285">
        <f>SUM(L74/L72*100)</f>
        <v>#DIV/0!</v>
      </c>
      <c r="M75" s="286"/>
    </row>
    <row r="76" spans="1:13" ht="15">
      <c r="A76" s="282" t="s">
        <v>104</v>
      </c>
      <c r="B76" s="283"/>
      <c r="C76" s="283"/>
      <c r="D76" s="283"/>
      <c r="E76" s="283"/>
      <c r="F76" s="283"/>
      <c r="G76" s="284"/>
      <c r="H76" s="287">
        <f>Лист1!E139</f>
        <v>54</v>
      </c>
      <c r="I76" s="288"/>
      <c r="J76" s="287">
        <f>Лист1!G139</f>
        <v>1</v>
      </c>
      <c r="K76" s="288"/>
      <c r="L76" s="287">
        <f>Лист1!I139</f>
        <v>0</v>
      </c>
      <c r="M76" s="288"/>
    </row>
    <row r="77" spans="1:13" ht="15">
      <c r="A77" s="282" t="s">
        <v>105</v>
      </c>
      <c r="B77" s="283"/>
      <c r="C77" s="283"/>
      <c r="D77" s="283"/>
      <c r="E77" s="283"/>
      <c r="F77" s="283"/>
      <c r="G77" s="284"/>
      <c r="H77" s="289">
        <f>SUM(H76/H72*100)</f>
        <v>5400</v>
      </c>
      <c r="I77" s="290"/>
      <c r="J77" s="289">
        <f>SUM(J76/J72*100)</f>
        <v>14.285714285714285</v>
      </c>
      <c r="K77" s="290"/>
      <c r="L77" t="e" s="289">
        <f>SUM(L76/L72*100)</f>
        <v>#DIV/0!</v>
      </c>
      <c r="M77" s="290"/>
    </row>
    <row r="78" spans="1:13" ht="15">
      <c r="A78" s="282" t="s">
        <v>106</v>
      </c>
      <c r="B78" s="283"/>
      <c r="C78" s="283"/>
      <c r="D78" s="283"/>
      <c r="E78" s="283"/>
      <c r="F78" s="283"/>
      <c r="G78" s="284"/>
      <c r="H78" s="287">
        <f>'Ручные данные'!$I$11</f>
        <v>2</v>
      </c>
      <c r="I78" s="288"/>
      <c r="J78" s="287">
        <f>'Ручные данные'!$I$12</f>
        <v>0</v>
      </c>
      <c r="K78" s="288"/>
      <c r="L78" s="287">
        <f>'Ручные данные'!$I$13</f>
        <v>0</v>
      </c>
      <c r="M78" s="288"/>
    </row>
    <row r="79" spans="1:13" ht="15">
      <c r="A79" s="282" t="s">
        <v>107</v>
      </c>
      <c r="B79" s="283"/>
      <c r="C79" s="283"/>
      <c r="D79" s="283"/>
      <c r="E79" s="283"/>
      <c r="F79" s="283"/>
      <c r="G79" s="284"/>
      <c r="H79" s="289">
        <f>SUM(H78/H76*100)</f>
        <v>3.7037037037037033</v>
      </c>
      <c r="I79" s="290"/>
      <c r="J79" s="285">
        <f>SUM(J78/J76*100)</f>
        <v>0</v>
      </c>
      <c r="K79" s="286"/>
      <c r="L79" t="e" s="285">
        <f>SUM(L78/L76*100)</f>
        <v>#DIV/0!</v>
      </c>
      <c r="M79" s="286"/>
    </row>
    <row r="80" spans="1:13" ht="15">
      <c r="A80" s="282" t="s">
        <v>108</v>
      </c>
      <c r="B80" s="283"/>
      <c r="C80" s="283"/>
      <c r="D80" s="283"/>
      <c r="E80" s="283"/>
      <c r="F80" s="283"/>
      <c r="G80" s="284"/>
      <c r="H80" s="287">
        <f>'Ручные данные'!$I$8</f>
        <v>0</v>
      </c>
      <c r="I80" s="288"/>
      <c r="J80" s="287">
        <f>'Ручные данные'!$I$9</f>
        <v>0</v>
      </c>
      <c r="K80" s="288"/>
      <c r="L80" s="287">
        <f>'Ручные данные'!$I$10</f>
        <v>0</v>
      </c>
      <c r="M80" s="288"/>
    </row>
    <row r="81" spans="1:13" ht="15">
      <c r="A81" s="282" t="s">
        <v>109</v>
      </c>
      <c r="B81" s="283"/>
      <c r="C81" s="283"/>
      <c r="D81" s="283"/>
      <c r="E81" s="283"/>
      <c r="F81" s="283"/>
      <c r="G81" s="284"/>
      <c r="H81" s="285">
        <f>SUM(H80/H76*100)</f>
        <v>0</v>
      </c>
      <c r="I81" s="286"/>
      <c r="J81" s="285">
        <f>SUM(J80/J76*100)</f>
        <v>0</v>
      </c>
      <c r="K81" s="286"/>
      <c r="L81" t="e" s="285">
        <f>SUM(L80/L76*100)</f>
        <v>#DIV/0!</v>
      </c>
      <c r="M81" s="286"/>
    </row>
    <row r="82" spans="1:13" ht="15">
      <c r="A82" s="282" t="s">
        <v>111</v>
      </c>
      <c r="B82" s="283"/>
      <c r="C82" s="283"/>
      <c r="D82" s="283"/>
      <c r="E82" s="283"/>
      <c r="F82" s="283"/>
      <c r="G82" s="284"/>
      <c r="H82" s="285"/>
      <c r="I82" s="286"/>
      <c r="J82" s="285"/>
      <c r="K82" s="286"/>
      <c r="L82" s="285"/>
      <c r="M82" s="286"/>
    </row>
    <row r="83" spans="1:13" ht="15">
      <c r="A83" s="282" t="s">
        <v>110</v>
      </c>
      <c r="B83" s="283"/>
      <c r="C83" s="283"/>
      <c r="D83" s="283"/>
      <c r="E83" s="283"/>
      <c r="F83" s="283"/>
      <c r="G83" s="284"/>
      <c r="H83" s="285"/>
      <c r="I83" s="286"/>
      <c r="J83" s="285"/>
      <c r="K83" s="286"/>
      <c r="L83" s="285"/>
      <c r="M83" s="286"/>
    </row>
    <row r="84" spans="1:13" ht="15">
      <c r="A84" s="282" t="s">
        <v>112</v>
      </c>
      <c r="B84" s="283"/>
      <c r="C84" s="283"/>
      <c r="D84" s="283"/>
      <c r="E84" s="283"/>
      <c r="F84" s="283"/>
      <c r="G84" s="284"/>
      <c r="H84" s="285"/>
      <c r="I84" s="286"/>
      <c r="J84" s="285"/>
      <c r="K84" s="286"/>
      <c r="L84" s="285"/>
      <c r="M84" s="286"/>
    </row>
    <row r="85" spans="1:13" ht="15">
      <c r="A85" s="282" t="s">
        <v>113</v>
      </c>
      <c r="B85" s="283"/>
      <c r="C85" s="283"/>
      <c r="D85" s="283"/>
      <c r="E85" s="283"/>
      <c r="F85" s="283"/>
      <c r="G85" s="284"/>
      <c r="H85" s="285"/>
      <c r="I85" s="286"/>
      <c r="J85" s="285"/>
      <c r="K85" s="286"/>
      <c r="L85" s="285"/>
      <c r="M85" s="286"/>
    </row>
    <row r="86" spans="1:13" ht="15">
      <c r="A86" s="282" t="s">
        <v>114</v>
      </c>
      <c r="B86" s="283"/>
      <c r="C86" s="283"/>
      <c r="D86" s="283"/>
      <c r="E86" s="283"/>
      <c r="F86" s="283"/>
      <c r="G86" s="284"/>
      <c r="H86" s="285"/>
      <c r="I86" s="286"/>
      <c r="J86" s="285"/>
      <c r="K86" s="286"/>
      <c r="L86" s="285"/>
      <c r="M86" s="286"/>
    </row>
    <row r="87" spans="1:13" ht="15">
      <c r="A87" s="282" t="s">
        <v>115</v>
      </c>
      <c r="B87" s="283"/>
      <c r="C87" s="283"/>
      <c r="D87" s="283"/>
      <c r="E87" s="283"/>
      <c r="F87" s="283"/>
      <c r="G87" s="284"/>
      <c r="H87" s="285"/>
      <c r="I87" s="286"/>
      <c r="J87" s="285"/>
      <c r="K87" s="286"/>
      <c r="L87" s="285"/>
      <c r="M87" s="286"/>
    </row>
    <row r="88" spans="1:13" ht="15">
      <c r="A88" s="282"/>
      <c r="B88" s="283"/>
      <c r="C88" s="283"/>
      <c r="D88" s="283"/>
      <c r="E88" s="283"/>
      <c r="F88" s="283"/>
      <c r="G88" s="284"/>
      <c r="H88" s="285"/>
      <c r="I88" s="286"/>
      <c r="J88" s="285"/>
      <c r="K88" s="286"/>
      <c r="L88" s="285"/>
      <c r="M88" s="286"/>
    </row>
    <row r="89" spans="1:13" ht="15">
      <c r="A89" s="282"/>
      <c r="B89" s="283"/>
      <c r="C89" s="283"/>
      <c r="D89" s="283"/>
      <c r="E89" s="283"/>
      <c r="F89" s="283"/>
      <c r="G89" s="284"/>
      <c r="H89" s="285"/>
      <c r="I89" s="286"/>
      <c r="J89" s="285"/>
      <c r="K89" s="286"/>
      <c r="L89" s="285"/>
      <c r="M89" s="286"/>
    </row>
  </sheetData>
  <mergeCells>
    <mergeCell ref="J88:K88"/>
    <mergeCell ref="J89:K89"/>
    <mergeCell ref="L87:M87"/>
    <mergeCell ref="L88:M88"/>
    <mergeCell ref="L89:M89"/>
    <mergeCell ref="A87:G87"/>
    <mergeCell ref="A88:G88"/>
    <mergeCell ref="A89:G89"/>
    <mergeCell ref="H87:I87"/>
    <mergeCell ref="H88:I88"/>
    <mergeCell ref="H89:I89"/>
    <mergeCell ref="J87:K87"/>
    <mergeCell ref="J86:K86"/>
    <mergeCell ref="L78:M78"/>
    <mergeCell ref="L79:M79"/>
    <mergeCell ref="L80:M80"/>
    <mergeCell ref="L81:M81"/>
    <mergeCell ref="L82:M82"/>
    <mergeCell ref="L83:M83"/>
    <mergeCell ref="L84:M84"/>
    <mergeCell ref="L85:M85"/>
    <mergeCell ref="L86:M86"/>
    <mergeCell ref="J80:K80"/>
    <mergeCell ref="J81:K81"/>
    <mergeCell ref="J82:K82"/>
    <mergeCell ref="J83:K83"/>
    <mergeCell ref="J84:K84"/>
    <mergeCell ref="J85:K85"/>
    <mergeCell ref="A86:G86"/>
    <mergeCell ref="H78:I78"/>
    <mergeCell ref="H79:I79"/>
    <mergeCell ref="H80:I80"/>
    <mergeCell ref="H81:I81"/>
    <mergeCell ref="H82:I82"/>
    <mergeCell ref="H83:I83"/>
    <mergeCell ref="H84:I84"/>
    <mergeCell ref="H85:I85"/>
    <mergeCell ref="H86:I86"/>
    <mergeCell ref="A80:G80"/>
    <mergeCell ref="A81:G81"/>
    <mergeCell ref="A82:G82"/>
    <mergeCell ref="A83:G83"/>
    <mergeCell ref="A84:G84"/>
    <mergeCell ref="A85:G85"/>
    <mergeCell ref="A33:G33"/>
    <mergeCell ref="H33:I33"/>
    <mergeCell ref="J33:K33"/>
    <mergeCell ref="L33:M33"/>
    <mergeCell ref="A78:G78"/>
    <mergeCell ref="A79:G79"/>
    <mergeCell ref="J78:K78"/>
    <mergeCell ref="J79:K79"/>
    <mergeCell ref="A35:G35"/>
    <mergeCell ref="H35:I35"/>
    <mergeCell ref="J35:K35"/>
    <mergeCell ref="L35:M35"/>
    <mergeCell ref="A36:G36"/>
    <mergeCell ref="H36:I36"/>
    <mergeCell ref="J36:K36"/>
    <mergeCell ref="L36:M36"/>
    <mergeCell ref="A37:G37"/>
    <mergeCell ref="H37:I37"/>
    <mergeCell ref="J37:K37"/>
    <mergeCell ref="L37:M37"/>
    <mergeCell ref="A38:G38"/>
    <mergeCell ref="H38:I38"/>
    <mergeCell ref="J38:K38"/>
    <mergeCell ref="L38:M38"/>
    <mergeCell ref="J32:K32"/>
    <mergeCell ref="L32:M32"/>
    <mergeCell ref="A26:G26"/>
    <mergeCell ref="H26:I26"/>
    <mergeCell ref="J26:K26"/>
    <mergeCell ref="L26:M26"/>
    <mergeCell ref="A27:G27"/>
    <mergeCell ref="H27:I27"/>
    <mergeCell ref="J27:K27"/>
    <mergeCell ref="L27:M27"/>
    <mergeCell ref="A34:G34"/>
    <mergeCell ref="H34:I34"/>
    <mergeCell ref="J34:K34"/>
    <mergeCell ref="L34:M34"/>
    <mergeCell ref="A31:G31"/>
    <mergeCell ref="H31:I31"/>
    <mergeCell ref="J31:K31"/>
    <mergeCell ref="L31:M31"/>
    <mergeCell ref="A32:G32"/>
    <mergeCell ref="H32:I32"/>
    <mergeCell ref="A28:G28"/>
    <mergeCell ref="H28:I28"/>
    <mergeCell ref="J28:K28"/>
    <mergeCell ref="L28:M28"/>
    <mergeCell ref="A29:G29"/>
    <mergeCell ref="H29:I29"/>
    <mergeCell ref="J29:K29"/>
    <mergeCell ref="L29:M29"/>
    <mergeCell ref="A30:G30"/>
    <mergeCell ref="H30:I30"/>
    <mergeCell ref="J30:K30"/>
    <mergeCell ref="L30:M30"/>
    <mergeCell ref="L25:M25"/>
    <mergeCell ref="J20:K20"/>
    <mergeCell ref="J21:K21"/>
    <mergeCell ref="J22:K22"/>
    <mergeCell ref="J23:K23"/>
    <mergeCell ref="J24:K24"/>
    <mergeCell ref="L20:M20"/>
    <mergeCell ref="L21:M21"/>
    <mergeCell ref="L22:M22"/>
    <mergeCell ref="L23:M23"/>
    <mergeCell ref="L24:M24"/>
    <mergeCell ref="J13:K13"/>
    <mergeCell ref="J14:K14"/>
    <mergeCell ref="L15:M15"/>
    <mergeCell ref="L16:M16"/>
    <mergeCell ref="L17:M17"/>
    <mergeCell ref="A5:G5"/>
    <mergeCell ref="A6:G6"/>
    <mergeCell ref="A7:G7"/>
    <mergeCell ref="A8:G8"/>
    <mergeCell ref="A9:G9"/>
    <mergeCell ref="H5:I5"/>
    <mergeCell ref="H6:I6"/>
    <mergeCell ref="H7:I7"/>
    <mergeCell ref="H8:I8"/>
    <mergeCell ref="H9:I9"/>
    <mergeCell ref="A1:M1"/>
    <mergeCell ref="H3:I3"/>
    <mergeCell ref="J3:K3"/>
    <mergeCell ref="L3:M3"/>
    <mergeCell ref="A3:G3"/>
    <mergeCell ref="A4:G4"/>
    <mergeCell ref="H4:I4"/>
    <mergeCell ref="J4:K4"/>
    <mergeCell ref="L4:M4"/>
    <mergeCell ref="J5:K5"/>
    <mergeCell ref="J6:K6"/>
    <mergeCell ref="J7:K7"/>
    <mergeCell ref="J8:K8"/>
    <mergeCell ref="J11:K11"/>
    <mergeCell ref="J12:K12"/>
    <mergeCell ref="L5:M5"/>
    <mergeCell ref="L6:M6"/>
    <mergeCell ref="L7:M7"/>
    <mergeCell ref="L8:M8"/>
    <mergeCell ref="L9:M9"/>
    <mergeCell ref="L11:M11"/>
    <mergeCell ref="L10:M10"/>
    <mergeCell ref="H13:I13"/>
    <mergeCell ref="H14:I14"/>
    <mergeCell ref="J10:K10"/>
    <mergeCell ref="H10:I10"/>
    <mergeCell ref="L12:M12"/>
    <mergeCell ref="L13:M13"/>
    <mergeCell ref="L14:M14"/>
    <mergeCell ref="H11:I11"/>
    <mergeCell ref="H12:I12"/>
    <mergeCell ref="H15:I15"/>
    <mergeCell ref="H16:I16"/>
    <mergeCell ref="H17:I17"/>
    <mergeCell ref="H18:I18"/>
    <mergeCell ref="H19:I19"/>
    <mergeCell ref="A16:G16"/>
    <mergeCell ref="A15:G15"/>
    <mergeCell ref="J25:K25"/>
    <mergeCell ref="A11:G11"/>
    <mergeCell ref="A12:G12"/>
    <mergeCell ref="A13:G13"/>
    <mergeCell ref="A14:G14"/>
    <mergeCell ref="J9:K9"/>
    <mergeCell ref="A10:G10"/>
    <mergeCell ref="A17:G17"/>
    <mergeCell ref="A18:G18"/>
    <mergeCell ref="A19:G19"/>
    <mergeCell ref="H25:I25"/>
    <mergeCell ref="A20:G20"/>
    <mergeCell ref="A21:G21"/>
    <mergeCell ref="A22:G22"/>
    <mergeCell ref="A23:G23"/>
    <mergeCell ref="A24:G24"/>
    <mergeCell ref="A39:G39"/>
    <mergeCell ref="H39:I39"/>
    <mergeCell ref="J39:K39"/>
    <mergeCell ref="L39:M39"/>
    <mergeCell ref="A25:G25"/>
    <mergeCell ref="H20:I20"/>
    <mergeCell ref="H21:I21"/>
    <mergeCell ref="H22:I22"/>
    <mergeCell ref="H23:I23"/>
    <mergeCell ref="H24:I24"/>
    <mergeCell ref="L18:M18"/>
    <mergeCell ref="L19:M19"/>
    <mergeCell ref="J16:K16"/>
    <mergeCell ref="J15:K15"/>
    <mergeCell ref="J17:K17"/>
    <mergeCell ref="J18:K18"/>
    <mergeCell ref="J19:K19"/>
    <mergeCell ref="J41:K41"/>
    <mergeCell ref="L41:M41"/>
    <mergeCell ref="A42:G42"/>
    <mergeCell ref="H42:I42"/>
    <mergeCell ref="J42:K42"/>
    <mergeCell ref="L42:M42"/>
    <mergeCell ref="A45:G45"/>
    <mergeCell ref="H45:I45"/>
    <mergeCell ref="J45:K45"/>
    <mergeCell ref="L45:M45"/>
    <mergeCell ref="A40:G40"/>
    <mergeCell ref="H40:I40"/>
    <mergeCell ref="J40:K40"/>
    <mergeCell ref="L40:M40"/>
    <mergeCell ref="A41:G41"/>
    <mergeCell ref="H41:I41"/>
    <mergeCell ref="A43:G43"/>
    <mergeCell ref="H43:I43"/>
    <mergeCell ref="J43:K43"/>
    <mergeCell ref="L43:M43"/>
    <mergeCell ref="A44:G44"/>
    <mergeCell ref="H44:I44"/>
    <mergeCell ref="J44:K44"/>
    <mergeCell ref="L44:M44"/>
    <mergeCell ref="J47:K47"/>
    <mergeCell ref="L47:M47"/>
    <mergeCell ref="A48:G48"/>
    <mergeCell ref="H48:I48"/>
    <mergeCell ref="J48:K48"/>
    <mergeCell ref="L48:M48"/>
    <mergeCell ref="A51:G51"/>
    <mergeCell ref="H51:I51"/>
    <mergeCell ref="J51:K51"/>
    <mergeCell ref="L51:M51"/>
    <mergeCell ref="A46:G46"/>
    <mergeCell ref="H46:I46"/>
    <mergeCell ref="J46:K46"/>
    <mergeCell ref="L46:M46"/>
    <mergeCell ref="A47:G47"/>
    <mergeCell ref="H47:I47"/>
    <mergeCell ref="A49:G49"/>
    <mergeCell ref="H49:I49"/>
    <mergeCell ref="J49:K49"/>
    <mergeCell ref="L49:M49"/>
    <mergeCell ref="A50:G50"/>
    <mergeCell ref="H50:I50"/>
    <mergeCell ref="J50:K50"/>
    <mergeCell ref="L50:M50"/>
    <mergeCell ref="L52:M52"/>
    <mergeCell ref="A53:G53"/>
    <mergeCell ref="H53:I53"/>
    <mergeCell ref="J53:K53"/>
    <mergeCell ref="L53:M53"/>
    <mergeCell ref="L54:M54"/>
    <mergeCell ref="A54:G54"/>
    <mergeCell ref="H54:I54"/>
    <mergeCell ref="J54:K54"/>
    <mergeCell ref="H57:I57"/>
    <mergeCell ref="J55:K55"/>
    <mergeCell ref="J56:K56"/>
    <mergeCell ref="J57:K57"/>
    <mergeCell ref="A52:G52"/>
    <mergeCell ref="H52:I52"/>
    <mergeCell ref="J52:K52"/>
    <mergeCell ref="L58:M58"/>
    <mergeCell ref="A59:G59"/>
    <mergeCell ref="H59:I59"/>
    <mergeCell ref="J59:K59"/>
    <mergeCell ref="L59:M59"/>
    <mergeCell ref="A55:G55"/>
    <mergeCell ref="A56:G56"/>
    <mergeCell ref="A57:G57"/>
    <mergeCell ref="H55:I55"/>
    <mergeCell ref="H56:I56"/>
    <mergeCell ref="A62:G62"/>
    <mergeCell ref="H62:I62"/>
    <mergeCell ref="J62:K62"/>
    <mergeCell ref="L62:M62"/>
    <mergeCell ref="L55:M55"/>
    <mergeCell ref="L56:M56"/>
    <mergeCell ref="L57:M57"/>
    <mergeCell ref="A58:G58"/>
    <mergeCell ref="H58:I58"/>
    <mergeCell ref="J58:K58"/>
    <mergeCell ref="A60:G60"/>
    <mergeCell ref="H60:I60"/>
    <mergeCell ref="J60:K60"/>
    <mergeCell ref="L60:M60"/>
    <mergeCell ref="A61:G61"/>
    <mergeCell ref="H61:I61"/>
    <mergeCell ref="J61:K61"/>
    <mergeCell ref="L61:M61"/>
    <mergeCell ref="J64:K64"/>
    <mergeCell ref="L64:M64"/>
    <mergeCell ref="A65:G65"/>
    <mergeCell ref="H65:I65"/>
    <mergeCell ref="J65:K65"/>
    <mergeCell ref="L65:M65"/>
    <mergeCell ref="A68:G68"/>
    <mergeCell ref="H68:I68"/>
    <mergeCell ref="J68:K68"/>
    <mergeCell ref="L68:M68"/>
    <mergeCell ref="A63:G63"/>
    <mergeCell ref="H63:I63"/>
    <mergeCell ref="J63:K63"/>
    <mergeCell ref="L63:M63"/>
    <mergeCell ref="A64:G64"/>
    <mergeCell ref="H64:I64"/>
    <mergeCell ref="A66:G66"/>
    <mergeCell ref="H66:I66"/>
    <mergeCell ref="J66:K66"/>
    <mergeCell ref="L66:M66"/>
    <mergeCell ref="A67:G67"/>
    <mergeCell ref="H67:I67"/>
    <mergeCell ref="J67:K67"/>
    <mergeCell ref="L67:M67"/>
    <mergeCell ref="A69:G69"/>
    <mergeCell ref="H69:I69"/>
    <mergeCell ref="J69:K69"/>
    <mergeCell ref="L69:M69"/>
    <mergeCell ref="A71:G71"/>
    <mergeCell ref="H71:I71"/>
    <mergeCell ref="J71:K71"/>
    <mergeCell ref="L71:M71"/>
    <mergeCell ref="A70:M70"/>
    <mergeCell ref="J73:K73"/>
    <mergeCell ref="L73:M73"/>
    <mergeCell ref="A74:G74"/>
    <mergeCell ref="H74:I74"/>
    <mergeCell ref="J74:K74"/>
    <mergeCell ref="L74:M74"/>
    <mergeCell ref="A77:G77"/>
    <mergeCell ref="H77:I77"/>
    <mergeCell ref="J77:K77"/>
    <mergeCell ref="L77:M77"/>
    <mergeCell ref="A72:G72"/>
    <mergeCell ref="H72:I72"/>
    <mergeCell ref="J72:K72"/>
    <mergeCell ref="L72:M72"/>
    <mergeCell ref="A73:G73"/>
    <mergeCell ref="H73:I73"/>
    <mergeCell ref="A75:G75"/>
    <mergeCell ref="H75:I75"/>
    <mergeCell ref="J75:K75"/>
    <mergeCell ref="L75:M75"/>
    <mergeCell ref="A76:G76"/>
    <mergeCell ref="H76:I76"/>
    <mergeCell ref="J76:K76"/>
    <mergeCell ref="L76:M76"/>
  </mergeCells>
  <pageMargins header="0.300000" footer="0.300000" left="0.700000" right="0.700000" top="0.750000" bottom="0.750000"/>
  <pageSetup paperSize="9" firstPageNumber="1" scale="90" orientation="portrait" horizontalDpi="0" verticalDpi="0" fitToWidth="1" fitToHeight="1"/>
  <headerFooter differentFirst="0" differentOddEven="0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mc:Ignorable="x14ac">
  <sheetPr published="0"/>
  <dimension ref="A1:M14"/>
  <sheetViews>
    <sheetView workbookViewId="0">
      <selection activeCell="I4" sqref="I4:M4"/>
    </sheetView>
  </sheetViews>
  <sheetFormatPr defaultRowHeight="15" customHeight="1" baseColWidth="8"/>
  <sheetData>
    <row r="1" spans="1:13" ht="26.25">
      <c r="A1" s="365" t="s">
        <v>5</v>
      </c>
      <c r="B1" s="365"/>
      <c r="C1" s="365"/>
      <c r="D1" s="365"/>
      <c r="E1" s="365"/>
      <c r="F1" s="365"/>
      <c r="G1" s="365"/>
      <c r="H1" s="365"/>
      <c r="I1" s="365"/>
      <c r="J1" s="365"/>
      <c r="K1" s="365"/>
      <c r="L1" s="365"/>
      <c r="M1" s="365"/>
    </row>
    <row r="3" spans="1:13" ht="18.75">
      <c r="A3" s="354" t="s">
        <v>6</v>
      </c>
      <c r="B3" s="363"/>
      <c r="C3" s="363"/>
      <c r="D3" s="363"/>
      <c r="E3" s="363"/>
      <c r="F3" s="363"/>
      <c r="G3" s="363"/>
      <c r="H3" s="364"/>
      <c r="I3" s="366" t="s">
        <v>254</v>
      </c>
      <c r="J3" s="361"/>
      <c r="K3" s="361"/>
      <c r="L3" s="361"/>
      <c r="M3" s="362"/>
    </row>
    <row r="4" spans="1:13" ht="18.75" customHeight="1">
      <c r="A4" s="354" t="s">
        <v>7</v>
      </c>
      <c r="B4" s="363"/>
      <c r="C4" s="363"/>
      <c r="D4" s="363"/>
      <c r="E4" s="363"/>
      <c r="F4" s="363"/>
      <c r="G4" s="363"/>
      <c r="H4" s="364"/>
      <c r="I4" s="366" t="s">
        <v>252</v>
      </c>
      <c r="J4" s="361"/>
      <c r="K4" s="361"/>
      <c r="L4" s="361"/>
      <c r="M4" s="362"/>
    </row>
    <row r="5" spans="1:13" ht="18.75">
      <c r="A5" s="354" t="s">
        <v>8</v>
      </c>
      <c r="B5" s="363"/>
      <c r="C5" s="363"/>
      <c r="D5" s="363"/>
      <c r="E5" s="363"/>
      <c r="F5" s="363"/>
      <c r="G5" s="363"/>
      <c r="H5" s="364"/>
      <c r="I5" s="360" t="s">
        <v>255</v>
      </c>
      <c r="J5" s="361"/>
      <c r="K5" s="361"/>
      <c r="L5" s="361"/>
      <c r="M5" s="362"/>
    </row>
    <row r="6" spans="1:13" ht="18.75">
      <c r="A6" s="354" t="s">
        <v>250</v>
      </c>
      <c r="B6" s="363"/>
      <c r="C6" s="363"/>
      <c r="D6" s="363"/>
      <c r="E6" s="363"/>
      <c r="F6" s="363"/>
      <c r="G6" s="363"/>
      <c r="H6" s="364"/>
      <c r="I6" s="357">
        <v>648157</v>
      </c>
      <c r="J6" s="358"/>
      <c r="K6" s="358"/>
      <c r="L6" s="358"/>
      <c r="M6" s="359"/>
    </row>
    <row r="7" spans="1:13" ht="18.75">
      <c r="A7" s="354" t="s">
        <v>251</v>
      </c>
      <c r="B7" s="363"/>
      <c r="C7" s="363"/>
      <c r="D7" s="363"/>
      <c r="E7" s="363"/>
      <c r="F7" s="363"/>
      <c r="G7" s="363"/>
      <c r="H7" s="364"/>
      <c r="I7" s="357">
        <v>24530</v>
      </c>
      <c r="J7" s="358"/>
      <c r="K7" s="358"/>
      <c r="L7" s="358"/>
      <c r="M7" s="359"/>
    </row>
    <row r="8" spans="1:13" ht="34.5" customHeight="1">
      <c r="A8" s="354" t="s">
        <v>118</v>
      </c>
      <c r="B8" s="355"/>
      <c r="C8" s="355"/>
      <c r="D8" s="355"/>
      <c r="E8" s="355"/>
      <c r="F8" t="str" s="356">
        <f>$I$3</f>
        <v>2квартал 2022 г.</v>
      </c>
      <c r="G8" s="225"/>
      <c r="H8" s="226"/>
      <c r="I8" s="357">
        <v>0</v>
      </c>
      <c r="J8" s="358"/>
      <c r="K8" s="358"/>
      <c r="L8" s="358"/>
      <c r="M8" s="359"/>
    </row>
    <row r="9" spans="1:13" ht="35.25" customHeight="1">
      <c r="A9" s="354" t="s">
        <v>118</v>
      </c>
      <c r="B9" s="355"/>
      <c r="C9" s="355"/>
      <c r="D9" s="355"/>
      <c r="E9" s="355"/>
      <c r="F9" t="str" s="356">
        <f>$I$4</f>
        <v>1квартал 2022 г.</v>
      </c>
      <c r="G9" s="225"/>
      <c r="H9" s="226"/>
      <c r="I9" s="357"/>
      <c r="J9" s="358"/>
      <c r="K9" s="358"/>
      <c r="L9" s="358"/>
      <c r="M9" s="359"/>
    </row>
    <row r="10" spans="1:13" ht="37.5" customHeight="1">
      <c r="A10" s="354" t="s">
        <v>118</v>
      </c>
      <c r="B10" s="355"/>
      <c r="C10" s="355"/>
      <c r="D10" s="355"/>
      <c r="E10" s="355"/>
      <c r="F10" t="str" s="356">
        <f>$I$5</f>
        <v>2квартал 2021 г.</v>
      </c>
      <c r="G10" s="225"/>
      <c r="H10" s="226"/>
      <c r="I10" s="357"/>
      <c r="J10" s="358"/>
      <c r="K10" s="358"/>
      <c r="L10" s="358"/>
      <c r="M10" s="359"/>
    </row>
    <row r="11" spans="1:13" ht="33.75" customHeight="1">
      <c r="A11" s="354" t="s">
        <v>119</v>
      </c>
      <c r="B11" s="355"/>
      <c r="C11" s="355"/>
      <c r="D11" s="355"/>
      <c r="E11" s="355"/>
      <c r="F11" t="str" s="356">
        <f>$I$3</f>
        <v>2квартал 2022 г.</v>
      </c>
      <c r="G11" s="225"/>
      <c r="H11" s="226"/>
      <c r="I11" s="357">
        <v>2</v>
      </c>
      <c r="J11" s="358"/>
      <c r="K11" s="358"/>
      <c r="L11" s="358"/>
      <c r="M11" s="359"/>
    </row>
    <row r="12" spans="1:13" ht="34.5" customHeight="1">
      <c r="A12" s="354" t="s">
        <v>119</v>
      </c>
      <c r="B12" s="355"/>
      <c r="C12" s="355"/>
      <c r="D12" s="355"/>
      <c r="E12" s="355"/>
      <c r="F12" t="str" s="356">
        <f>$I$4</f>
        <v>1квартал 2022 г.</v>
      </c>
      <c r="G12" s="225"/>
      <c r="H12" s="226"/>
      <c r="I12" s="357">
        <v>0</v>
      </c>
      <c r="J12" s="358"/>
      <c r="K12" s="358"/>
      <c r="L12" s="358"/>
      <c r="M12" s="359"/>
    </row>
    <row r="13" spans="1:13" ht="35.25" customHeight="1">
      <c r="A13" s="354" t="s">
        <v>119</v>
      </c>
      <c r="B13" s="355"/>
      <c r="C13" s="355"/>
      <c r="D13" s="355"/>
      <c r="E13" s="355"/>
      <c r="F13" t="str" s="356">
        <f>$I$5</f>
        <v>2квартал 2021 г.</v>
      </c>
      <c r="G13" s="225"/>
      <c r="H13" s="226"/>
      <c r="I13" s="357">
        <v>0</v>
      </c>
      <c r="J13" s="358"/>
      <c r="K13" s="358"/>
      <c r="L13" s="358"/>
      <c r="M13" s="359"/>
    </row>
    <row r="14" spans="1:13" ht="18.75">
      <c r="A14" s="354"/>
      <c r="B14" s="363"/>
      <c r="C14" s="363"/>
      <c r="D14" s="363"/>
      <c r="E14" s="363"/>
      <c r="F14" s="363"/>
      <c r="G14" s="363"/>
      <c r="H14" s="364"/>
      <c r="I14" s="360"/>
      <c r="J14" s="361"/>
      <c r="K14" s="361"/>
      <c r="L14" s="361"/>
      <c r="M14" s="362"/>
    </row>
  </sheetData>
  <mergeCells>
    <mergeCell ref="F8:H8"/>
    <mergeCell ref="A8:E8"/>
    <mergeCell ref="A11:E11"/>
    <mergeCell ref="F11:H11"/>
    <mergeCell ref="A12:E12"/>
    <mergeCell ref="F12:H12"/>
    <mergeCell ref="A10:E10"/>
    <mergeCell ref="F10:H10"/>
    <mergeCell ref="A1:M1"/>
    <mergeCell ref="A3:H3"/>
    <mergeCell ref="I3:M3"/>
    <mergeCell ref="A4:H4"/>
    <mergeCell ref="A5:H5"/>
    <mergeCell ref="I4:M4"/>
    <mergeCell ref="I5:M5"/>
    <mergeCell ref="I9:M9"/>
    <mergeCell ref="I10:M10"/>
    <mergeCell ref="I11:M11"/>
    <mergeCell ref="A9:E9"/>
    <mergeCell ref="F9:H9"/>
    <mergeCell ref="A6:H6"/>
    <mergeCell ref="I6:M6"/>
    <mergeCell ref="A7:H7"/>
    <mergeCell ref="I7:M7"/>
    <mergeCell ref="I8:M8"/>
    <mergeCell ref="A13:E13"/>
    <mergeCell ref="F13:H13"/>
    <mergeCell ref="I13:M13"/>
    <mergeCell ref="I14:M14"/>
    <mergeCell ref="A14:H14"/>
    <mergeCell ref="I12:M12"/>
  </mergeCells>
  <pageMargins header="0.300000" footer="0.300000" left="0.700000" right="0.700000" top="0.750000" bottom="0.750000"/>
  <pageSetup paperSize="9" firstPageNumber="1" scale="90" orientation="portrait" horizontalDpi="600" verticalDpi="600" fitToWidth="1" fitToHeight="1"/>
  <headerFooter differentFirst="0" differentOddEven="0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mc:Ignorable="x14ac">
  <sheetPr/>
  <dimension ref="A2:U142"/>
  <sheetViews>
    <sheetView zoomScale="58" workbookViewId="0">
      <selection sqref="A1:XFD16384"/>
    </sheetView>
  </sheetViews>
  <sheetFormatPr defaultRowHeight="15" customHeight="1" baseColWidth="8"/>
  <cols>
    <col width="5.42578" customWidth="1" min="1" max="3" style="28"/>
    <col width="51.4258" customWidth="1" min="4" max="4" style="28"/>
  </cols>
  <sheetData>
    <row r="2" spans="1:9" ht="15">
      <c r="A2" s="27">
        <v>1</v>
      </c>
      <c r="B2" s="28" t="s">
        <v>120</v>
      </c>
    </row>
    <row r="3" spans="1:9" ht="15">
      <c r="A3" s="27">
        <v>2</v>
      </c>
      <c r="B3" s="28" t="s">
        <v>121</v>
      </c>
      <c r="E3" s="28">
        <v>272</v>
      </c>
      <c r="F3" s="28">
        <v>268</v>
      </c>
      <c r="G3" s="28">
        <v>348</v>
      </c>
    </row>
    <row r="4" spans="1:9" ht="15">
      <c r="A4" s="27">
        <v>3</v>
      </c>
      <c r="B4" s="28" t="s">
        <v>122</v>
      </c>
      <c r="E4" s="28">
        <v>268</v>
      </c>
      <c r="F4" s="28">
        <v>265</v>
      </c>
      <c r="G4" s="28">
        <v>0</v>
      </c>
    </row>
    <row r="5" spans="1:9" ht="15">
      <c r="A5" s="27">
        <v>4</v>
      </c>
      <c r="B5" s="28" t="s">
        <v>123</v>
      </c>
      <c r="E5" s="28">
        <v>0</v>
      </c>
      <c r="F5" s="28">
        <v>0</v>
      </c>
      <c r="G5" s="28">
        <v>0</v>
      </c>
    </row>
    <row r="6" spans="1:9" ht="15">
      <c r="A6" s="27">
        <v>5</v>
      </c>
      <c r="B6" s="28" t="s">
        <v>124</v>
      </c>
      <c r="E6" s="28">
        <v>5</v>
      </c>
      <c r="F6" s="28">
        <v>0</v>
      </c>
      <c r="G6" s="28">
        <v>4</v>
      </c>
    </row>
    <row r="7" spans="1:9" ht="15">
      <c r="A7" s="27">
        <v>6</v>
      </c>
      <c r="B7" s="28" t="s">
        <v>125</v>
      </c>
      <c r="E7" s="28">
        <v>272</v>
      </c>
      <c r="F7" s="28">
        <v>214</v>
      </c>
      <c r="G7" s="28">
        <v>291</v>
      </c>
      <c r="I7" s="28" t="s">
        <v>126</v>
      </c>
    </row>
    <row r="8" spans="1:9" ht="15">
      <c r="A8" s="27">
        <v>7</v>
      </c>
      <c r="B8" s="28" t="s">
        <v>127</v>
      </c>
      <c r="E8" s="28">
        <v>0</v>
      </c>
      <c r="F8" s="28">
        <v>0</v>
      </c>
      <c r="G8" s="28">
        <v>0</v>
      </c>
      <c r="I8" s="28" t="s">
        <v>128</v>
      </c>
    </row>
    <row r="9" spans="1:9" ht="15">
      <c r="A9" s="27">
        <v>8</v>
      </c>
      <c r="B9" s="28" t="s">
        <v>129</v>
      </c>
      <c r="E9" s="28">
        <v>0</v>
      </c>
      <c r="F9" s="28">
        <v>2</v>
      </c>
      <c r="G9" s="28">
        <v>57</v>
      </c>
      <c r="I9" s="28" t="s">
        <v>130</v>
      </c>
    </row>
    <row r="10" spans="1:9" ht="15">
      <c r="A10" s="27">
        <v>9</v>
      </c>
      <c r="B10" s="28" t="s">
        <v>131</v>
      </c>
      <c r="E10" s="28">
        <v>272</v>
      </c>
      <c r="F10" s="28">
        <v>268</v>
      </c>
      <c r="G10" s="28">
        <v>348</v>
      </c>
    </row>
    <row r="11" spans="1:9" ht="15">
      <c r="A11" s="27">
        <v>10</v>
      </c>
      <c r="B11" s="28" t="s">
        <v>132</v>
      </c>
      <c r="E11" s="28">
        <v>0</v>
      </c>
      <c r="F11" s="28">
        <v>0</v>
      </c>
      <c r="G11" s="28">
        <v>0</v>
      </c>
      <c r="I11" s="28" t="s">
        <v>133</v>
      </c>
    </row>
    <row r="12" spans="1:9" ht="15">
      <c r="A12" s="27">
        <v>11</v>
      </c>
      <c r="B12" s="28" t="s">
        <v>134</v>
      </c>
      <c r="E12" s="28">
        <v>0</v>
      </c>
      <c r="F12" s="28">
        <v>0</v>
      </c>
      <c r="G12" s="28">
        <v>0</v>
      </c>
      <c r="I12" s="28" t="s">
        <v>135</v>
      </c>
    </row>
    <row r="13" spans="1:9" ht="15">
      <c r="A13" s="27">
        <v>12</v>
      </c>
      <c r="B13" s="28" t="s">
        <v>136</v>
      </c>
      <c r="E13" s="28">
        <v>0</v>
      </c>
      <c r="F13" s="28">
        <v>0</v>
      </c>
      <c r="G13" s="28">
        <v>0</v>
      </c>
      <c r="I13" s="28" t="s">
        <v>137</v>
      </c>
    </row>
    <row r="14" spans="1:9" ht="15">
      <c r="A14" s="27">
        <v>13</v>
      </c>
      <c r="B14" s="28" t="s">
        <v>138</v>
      </c>
      <c r="E14" s="28">
        <v>0</v>
      </c>
      <c r="F14" s="28">
        <v>0</v>
      </c>
      <c r="G14" s="28">
        <v>0</v>
      </c>
      <c r="I14" s="28" t="s">
        <v>139</v>
      </c>
    </row>
    <row r="15" spans="1:9" ht="15">
      <c r="A15" s="27">
        <v>14</v>
      </c>
      <c r="B15" s="28" t="s">
        <v>140</v>
      </c>
      <c r="E15" s="28">
        <v>0</v>
      </c>
      <c r="F15" s="28">
        <v>0</v>
      </c>
      <c r="G15" s="28">
        <v>0</v>
      </c>
    </row>
    <row r="16" spans="1:9" ht="15">
      <c r="A16" s="27">
        <v>15</v>
      </c>
      <c r="B16" s="28" t="s">
        <v>141</v>
      </c>
      <c r="E16" s="28">
        <v>16</v>
      </c>
      <c r="F16" s="28">
        <v>12</v>
      </c>
      <c r="G16" s="28">
        <v>13</v>
      </c>
      <c r="I16" s="28" t="s">
        <v>142</v>
      </c>
    </row>
    <row r="17" spans="1:9" ht="15">
      <c r="A17" s="27">
        <v>16</v>
      </c>
      <c r="B17" s="28" t="s">
        <v>143</v>
      </c>
      <c r="E17" s="28">
        <v>72</v>
      </c>
      <c r="F17" s="28">
        <v>47</v>
      </c>
      <c r="G17" s="28">
        <v>84</v>
      </c>
      <c r="I17" s="28" t="s">
        <v>144</v>
      </c>
    </row>
    <row r="18" spans="1:9" ht="15">
      <c r="A18" s="27">
        <v>17</v>
      </c>
      <c r="B18" s="28" t="s">
        <v>145</v>
      </c>
      <c r="E18" s="28">
        <v>2</v>
      </c>
      <c r="F18" s="28">
        <v>1</v>
      </c>
      <c r="G18" s="28">
        <v>6</v>
      </c>
      <c r="I18" s="28" t="s">
        <v>146</v>
      </c>
    </row>
    <row r="19" spans="1:9" ht="15">
      <c r="A19" s="27">
        <v>18</v>
      </c>
      <c r="B19" s="28" t="s">
        <v>147</v>
      </c>
      <c r="E19" s="28">
        <v>199</v>
      </c>
      <c r="F19" s="28">
        <v>171</v>
      </c>
      <c r="G19" s="28">
        <v>261</v>
      </c>
      <c r="I19" s="28" t="s">
        <v>148</v>
      </c>
    </row>
    <row r="20" spans="1:9" ht="15">
      <c r="A20" s="27">
        <v>19</v>
      </c>
      <c r="B20" s="28" t="s">
        <v>149</v>
      </c>
      <c r="E20" s="28">
        <v>7</v>
      </c>
      <c r="F20" s="28">
        <v>9</v>
      </c>
      <c r="G20" s="28">
        <v>8</v>
      </c>
      <c r="I20" s="28" t="s">
        <v>150</v>
      </c>
    </row>
    <row r="21" spans="1:9" ht="15">
      <c r="A21" s="27">
        <v>20</v>
      </c>
      <c r="B21" s="28" t="s">
        <v>151</v>
      </c>
      <c r="E21" s="28">
        <v>0</v>
      </c>
      <c r="F21" s="28">
        <v>0</v>
      </c>
      <c r="G21" s="28">
        <v>0</v>
      </c>
      <c r="I21" s="28" t="s">
        <v>152</v>
      </c>
    </row>
    <row r="22" spans="1:9" ht="15">
      <c r="A22" s="27">
        <v>21</v>
      </c>
      <c r="B22" s="28" t="s">
        <v>153</v>
      </c>
      <c r="E22" s="28">
        <v>0</v>
      </c>
      <c r="F22" s="28">
        <v>0</v>
      </c>
      <c r="G22" s="28">
        <v>0</v>
      </c>
      <c r="I22" s="28" t="s">
        <v>154</v>
      </c>
    </row>
    <row r="23" spans="1:9" ht="15">
      <c r="A23" s="27">
        <v>22</v>
      </c>
      <c r="B23" s="28" t="s">
        <v>155</v>
      </c>
      <c r="E23" s="28">
        <v>0</v>
      </c>
      <c r="F23" s="28">
        <v>0</v>
      </c>
      <c r="G23" s="28">
        <v>0</v>
      </c>
      <c r="I23" s="28" t="s">
        <v>156</v>
      </c>
    </row>
    <row r="24" spans="1:9" ht="15">
      <c r="A24" s="27">
        <v>23</v>
      </c>
      <c r="B24" s="28" t="s">
        <v>157</v>
      </c>
      <c r="E24" s="28">
        <v>0</v>
      </c>
      <c r="F24" s="28">
        <v>0</v>
      </c>
      <c r="G24" s="28">
        <v>0</v>
      </c>
      <c r="I24" s="28" t="s">
        <v>158</v>
      </c>
    </row>
    <row r="25" spans="1:9" ht="15">
      <c r="A25" s="27">
        <v>24</v>
      </c>
      <c r="B25" s="28" t="s">
        <v>159</v>
      </c>
      <c r="E25" s="28">
        <v>2</v>
      </c>
      <c r="F25" s="28">
        <v>11</v>
      </c>
      <c r="G25" s="28">
        <v>14</v>
      </c>
    </row>
    <row r="26" spans="1:9" ht="15">
      <c r="A26" s="27">
        <v>25</v>
      </c>
      <c r="B26" s="28" t="s">
        <v>160</v>
      </c>
      <c r="E26" s="28">
        <v>13</v>
      </c>
      <c r="F26" s="28">
        <v>17</v>
      </c>
      <c r="G26" s="28">
        <v>47</v>
      </c>
    </row>
    <row r="27" spans="1:9" ht="15">
      <c r="A27" s="27">
        <v>26</v>
      </c>
      <c r="B27" s="28" t="s">
        <v>161</v>
      </c>
      <c r="E27" s="28">
        <v>0</v>
      </c>
      <c r="F27" s="28">
        <v>0</v>
      </c>
      <c r="G27" s="28">
        <v>0</v>
      </c>
    </row>
    <row r="28" spans="1:9" ht="15">
      <c r="A28" s="27">
        <v>27</v>
      </c>
      <c r="B28" s="28" t="s">
        <v>162</v>
      </c>
      <c r="E28" s="28">
        <v>0</v>
      </c>
      <c r="F28" s="28">
        <v>0</v>
      </c>
      <c r="G28" s="28">
        <v>0</v>
      </c>
    </row>
    <row r="30" spans="1:9" ht="15">
      <c r="A30" s="27">
        <v>28</v>
      </c>
      <c r="B30" s="28" t="s">
        <v>163</v>
      </c>
    </row>
    <row r="31" spans="1:9" ht="15">
      <c r="C31" s="29" t="s">
        <v>164</v>
      </c>
      <c r="E31" s="28">
        <v>127</v>
      </c>
      <c r="F31" s="28">
        <v>103</v>
      </c>
      <c r="G31" s="28">
        <v>211</v>
      </c>
    </row>
    <row r="32" spans="1:9" ht="15">
      <c r="B32" s="27">
        <v>1</v>
      </c>
      <c r="C32" s="28" t="s">
        <v>165</v>
      </c>
      <c r="E32" s="28">
        <v>0</v>
      </c>
      <c r="F32" s="28">
        <v>0</v>
      </c>
      <c r="G32" s="28">
        <v>3</v>
      </c>
      <c r="I32" s="28" t="s">
        <v>165</v>
      </c>
    </row>
    <row r="33" spans="2:9" ht="15">
      <c r="B33" s="27">
        <v>2</v>
      </c>
      <c r="C33" s="28" t="s">
        <v>166</v>
      </c>
      <c r="E33" s="28">
        <v>0</v>
      </c>
      <c r="F33" s="28">
        <v>2</v>
      </c>
      <c r="G33" s="28">
        <v>2</v>
      </c>
      <c r="I33" s="28" t="s">
        <v>166</v>
      </c>
    </row>
    <row r="34" spans="2:9" ht="15">
      <c r="B34" s="27">
        <v>3</v>
      </c>
      <c r="C34" s="28" t="s">
        <v>167</v>
      </c>
      <c r="E34" s="28">
        <v>1</v>
      </c>
      <c r="F34" s="28">
        <v>0</v>
      </c>
      <c r="G34" s="28">
        <v>0</v>
      </c>
      <c r="I34" s="28" t="s">
        <v>167</v>
      </c>
    </row>
    <row r="35" spans="2:9" ht="15">
      <c r="B35" s="27">
        <v>4</v>
      </c>
      <c r="C35" s="28" t="s">
        <v>168</v>
      </c>
      <c r="E35" s="28">
        <v>0</v>
      </c>
      <c r="F35" s="28">
        <v>0</v>
      </c>
      <c r="G35" s="28">
        <v>0</v>
      </c>
      <c r="I35" s="28" t="s">
        <v>168</v>
      </c>
    </row>
    <row r="36" spans="2:9" ht="15">
      <c r="B36" s="27">
        <v>5</v>
      </c>
      <c r="C36" s="28" t="s">
        <v>169</v>
      </c>
      <c r="E36" s="28">
        <v>1</v>
      </c>
      <c r="F36" s="28">
        <v>0</v>
      </c>
      <c r="G36" s="28">
        <v>3</v>
      </c>
      <c r="I36" s="28" t="s">
        <v>169</v>
      </c>
    </row>
    <row r="37" spans="2:9" ht="15">
      <c r="B37" s="27">
        <v>6</v>
      </c>
      <c r="C37" s="28" t="s">
        <v>170</v>
      </c>
      <c r="E37" s="28">
        <v>0</v>
      </c>
      <c r="F37" s="28">
        <v>1</v>
      </c>
      <c r="G37" s="28">
        <v>1</v>
      </c>
      <c r="I37" s="28" t="s">
        <v>170</v>
      </c>
    </row>
    <row r="38" spans="2:9" ht="15">
      <c r="B38" s="27">
        <v>7</v>
      </c>
      <c r="C38" s="28" t="s">
        <v>171</v>
      </c>
      <c r="E38" s="28">
        <v>3</v>
      </c>
      <c r="F38" s="28">
        <v>3</v>
      </c>
      <c r="G38" s="28">
        <v>10</v>
      </c>
      <c r="I38" s="28" t="s">
        <v>171</v>
      </c>
    </row>
    <row r="39" spans="2:9" ht="15">
      <c r="B39" s="27">
        <v>8</v>
      </c>
      <c r="C39" s="28" t="s">
        <v>172</v>
      </c>
      <c r="E39" s="28">
        <v>4</v>
      </c>
      <c r="F39" s="28">
        <v>2</v>
      </c>
      <c r="G39" s="28">
        <v>2</v>
      </c>
      <c r="I39" s="28" t="s">
        <v>172</v>
      </c>
    </row>
    <row r="40" spans="2:9" ht="15">
      <c r="B40" s="27">
        <v>9</v>
      </c>
      <c r="C40" s="28" t="s">
        <v>173</v>
      </c>
      <c r="E40" s="28">
        <v>1</v>
      </c>
      <c r="F40" s="28">
        <v>0</v>
      </c>
      <c r="G40" s="28">
        <v>5</v>
      </c>
      <c r="I40" s="28" t="s">
        <v>173</v>
      </c>
    </row>
    <row r="41" spans="2:9" ht="15">
      <c r="B41" s="27">
        <v>10</v>
      </c>
      <c r="C41" s="28" t="s">
        <v>174</v>
      </c>
      <c r="E41" s="28">
        <v>0</v>
      </c>
      <c r="F41" s="28">
        <v>1</v>
      </c>
      <c r="G41" s="28">
        <v>0</v>
      </c>
      <c r="I41" s="28" t="s">
        <v>174</v>
      </c>
    </row>
    <row r="42" spans="2:9" ht="15">
      <c r="B42" s="27">
        <v>11</v>
      </c>
      <c r="C42" s="28" t="s">
        <v>175</v>
      </c>
      <c r="E42" s="28">
        <v>1</v>
      </c>
      <c r="F42" s="28">
        <v>0</v>
      </c>
      <c r="G42" s="28">
        <v>0</v>
      </c>
      <c r="I42" s="28" t="s">
        <v>175</v>
      </c>
    </row>
    <row r="43" spans="2:9" ht="15">
      <c r="B43" s="27">
        <v>12</v>
      </c>
      <c r="C43" s="28" t="s">
        <v>176</v>
      </c>
      <c r="E43" s="28">
        <v>1</v>
      </c>
      <c r="F43" s="28">
        <v>1</v>
      </c>
      <c r="G43" s="28">
        <v>2</v>
      </c>
      <c r="I43" s="28" t="s">
        <v>176</v>
      </c>
    </row>
    <row r="44" spans="2:9" ht="15">
      <c r="B44" s="27">
        <v>13</v>
      </c>
      <c r="C44" s="28" t="s">
        <v>177</v>
      </c>
      <c r="E44" s="28">
        <v>3</v>
      </c>
      <c r="F44" s="28">
        <v>2</v>
      </c>
      <c r="G44" s="28">
        <v>3</v>
      </c>
      <c r="I44" s="28" t="s">
        <v>177</v>
      </c>
    </row>
    <row r="45" spans="2:9" ht="15">
      <c r="B45" s="27">
        <v>14</v>
      </c>
      <c r="C45" s="28" t="s">
        <v>178</v>
      </c>
      <c r="E45" s="28">
        <v>0</v>
      </c>
      <c r="F45" s="28">
        <v>0</v>
      </c>
      <c r="G45" s="28">
        <v>0</v>
      </c>
      <c r="I45" s="28" t="s">
        <v>178</v>
      </c>
    </row>
    <row r="46" spans="2:9" ht="15">
      <c r="B46" s="27">
        <v>15</v>
      </c>
      <c r="C46" s="28" t="s">
        <v>179</v>
      </c>
      <c r="E46" s="28">
        <v>0</v>
      </c>
      <c r="F46" s="28">
        <v>0</v>
      </c>
      <c r="G46" s="28">
        <v>4</v>
      </c>
      <c r="I46" s="28" t="s">
        <v>179</v>
      </c>
    </row>
    <row r="47" spans="2:9" ht="15">
      <c r="B47" s="27">
        <v>16</v>
      </c>
      <c r="C47" s="28" t="s">
        <v>180</v>
      </c>
      <c r="E47" s="28">
        <v>1</v>
      </c>
      <c r="F47" s="28">
        <v>0</v>
      </c>
      <c r="G47" s="28">
        <v>0</v>
      </c>
      <c r="I47" s="28" t="s">
        <v>180</v>
      </c>
    </row>
    <row r="48" spans="2:9" ht="15">
      <c r="B48" s="27">
        <v>17</v>
      </c>
      <c r="C48" s="28" t="s">
        <v>181</v>
      </c>
      <c r="E48" s="28">
        <v>2</v>
      </c>
      <c r="F48" s="28">
        <v>0</v>
      </c>
      <c r="G48" s="28">
        <v>0</v>
      </c>
      <c r="I48" s="28" t="s">
        <v>181</v>
      </c>
    </row>
    <row r="49" spans="2:9" ht="15">
      <c r="B49" s="27">
        <v>18</v>
      </c>
      <c r="C49" s="28" t="s">
        <v>182</v>
      </c>
      <c r="E49" s="28">
        <v>1</v>
      </c>
      <c r="F49" s="28">
        <v>1</v>
      </c>
      <c r="G49" s="28">
        <v>3</v>
      </c>
      <c r="I49" s="28" t="s">
        <v>182</v>
      </c>
    </row>
    <row r="50" spans="2:9" ht="15">
      <c r="B50" s="27">
        <v>19</v>
      </c>
      <c r="C50" s="28" t="s">
        <v>183</v>
      </c>
      <c r="E50" s="28">
        <v>1</v>
      </c>
      <c r="F50" s="28">
        <v>0</v>
      </c>
      <c r="G50" s="28">
        <v>1</v>
      </c>
      <c r="I50" s="28" t="s">
        <v>183</v>
      </c>
    </row>
    <row r="51" spans="2:9" ht="15">
      <c r="B51" s="27">
        <v>20</v>
      </c>
      <c r="C51" s="28" t="s">
        <v>184</v>
      </c>
      <c r="E51" s="28">
        <v>4</v>
      </c>
      <c r="F51" s="28">
        <v>0</v>
      </c>
      <c r="G51" s="28">
        <v>5</v>
      </c>
      <c r="I51" s="28" t="s">
        <v>184</v>
      </c>
    </row>
    <row r="52" spans="2:9" ht="15">
      <c r="B52" s="27">
        <v>21</v>
      </c>
      <c r="C52" s="28" t="s">
        <v>185</v>
      </c>
      <c r="E52" s="28">
        <v>0</v>
      </c>
      <c r="F52" s="28">
        <v>2</v>
      </c>
      <c r="G52" s="28">
        <v>2</v>
      </c>
      <c r="I52" s="28" t="s">
        <v>185</v>
      </c>
    </row>
    <row r="53" spans="2:9" ht="15">
      <c r="B53" s="27">
        <v>22</v>
      </c>
      <c r="C53" s="28" t="s">
        <v>186</v>
      </c>
      <c r="E53" s="28">
        <v>2</v>
      </c>
      <c r="F53" s="28">
        <v>1</v>
      </c>
      <c r="G53" s="28">
        <v>0</v>
      </c>
      <c r="I53" s="28" t="s">
        <v>186</v>
      </c>
    </row>
    <row r="54" spans="2:9" ht="15">
      <c r="B54" s="27">
        <v>23</v>
      </c>
      <c r="C54" s="28" t="s">
        <v>187</v>
      </c>
      <c r="E54" s="28">
        <v>4</v>
      </c>
      <c r="F54" s="28">
        <v>2</v>
      </c>
      <c r="G54" s="28">
        <v>2</v>
      </c>
      <c r="I54" s="28" t="s">
        <v>187</v>
      </c>
    </row>
    <row r="55" spans="2:9" ht="15">
      <c r="B55" s="27">
        <v>24</v>
      </c>
      <c r="C55" s="28" t="s">
        <v>188</v>
      </c>
      <c r="E55" s="28">
        <v>1</v>
      </c>
      <c r="F55" s="28">
        <v>1</v>
      </c>
      <c r="G55" s="28">
        <v>1</v>
      </c>
      <c r="I55" s="28" t="s">
        <v>188</v>
      </c>
    </row>
    <row r="56" spans="2:9" ht="15">
      <c r="C56" s="28" t="s">
        <v>189</v>
      </c>
      <c r="E56" s="28">
        <v>49</v>
      </c>
      <c r="F56" s="28">
        <v>39</v>
      </c>
      <c r="G56" s="28">
        <v>60</v>
      </c>
      <c r="I56" s="28" t="s">
        <v>189</v>
      </c>
    </row>
    <row r="57" spans="2:9" ht="15">
      <c r="C57" s="28" t="s">
        <v>190</v>
      </c>
      <c r="E57" s="28">
        <v>1</v>
      </c>
      <c r="F57" s="28">
        <v>2</v>
      </c>
      <c r="G57" s="28">
        <v>2</v>
      </c>
      <c r="I57" s="28" t="s">
        <v>190</v>
      </c>
    </row>
    <row r="58" spans="2:9" ht="15">
      <c r="C58" s="28" t="s">
        <v>191</v>
      </c>
      <c r="E58" s="28">
        <v>1</v>
      </c>
      <c r="F58" s="28">
        <v>1</v>
      </c>
      <c r="G58" s="28">
        <v>3</v>
      </c>
      <c r="I58" s="28" t="s">
        <v>191</v>
      </c>
    </row>
    <row r="59" spans="2:9" ht="15">
      <c r="C59" s="28" t="s">
        <v>192</v>
      </c>
      <c r="E59" s="28">
        <v>3</v>
      </c>
      <c r="F59" s="28">
        <v>4</v>
      </c>
      <c r="G59" s="28">
        <v>5</v>
      </c>
      <c r="I59" s="28" t="s">
        <v>192</v>
      </c>
    </row>
    <row r="60" spans="2:9" ht="15">
      <c r="C60" s="28" t="s">
        <v>193</v>
      </c>
      <c r="E60" s="28">
        <v>2</v>
      </c>
      <c r="F60" s="28">
        <v>4</v>
      </c>
      <c r="G60" s="28">
        <v>5</v>
      </c>
      <c r="I60" s="28" t="s">
        <v>193</v>
      </c>
    </row>
    <row r="61" spans="2:9" ht="15">
      <c r="C61" s="28" t="s">
        <v>194</v>
      </c>
      <c r="E61" s="28">
        <v>5</v>
      </c>
      <c r="F61" s="28">
        <v>1</v>
      </c>
      <c r="G61" s="28">
        <v>4</v>
      </c>
      <c r="I61" s="28" t="s">
        <v>194</v>
      </c>
    </row>
    <row r="62" spans="2:9" ht="15">
      <c r="C62" s="28" t="s">
        <v>195</v>
      </c>
      <c r="E62" s="28">
        <v>145</v>
      </c>
      <c r="F62" s="28">
        <v>110</v>
      </c>
      <c r="G62" s="28">
        <v>131</v>
      </c>
      <c r="I62" s="28" t="s">
        <v>195</v>
      </c>
    </row>
    <row r="63" spans="2:9" ht="15">
      <c r="C63" s="28" t="s">
        <v>196</v>
      </c>
      <c r="E63" s="28">
        <v>35</v>
      </c>
      <c r="F63" s="28">
        <v>33</v>
      </c>
      <c r="G63" s="28">
        <v>83</v>
      </c>
      <c r="I63" s="28" t="s">
        <v>196</v>
      </c>
    </row>
    <row r="65" spans="1:9" ht="15">
      <c r="A65" s="27">
        <v>29</v>
      </c>
      <c r="B65" s="28" t="s">
        <v>197</v>
      </c>
    </row>
    <row r="66" spans="1:9" ht="15">
      <c r="B66" s="27">
        <v>1</v>
      </c>
      <c r="C66" s="28" t="s">
        <v>37</v>
      </c>
    </row>
    <row r="67" spans="1:9" ht="15">
      <c r="C67" s="27">
        <v>1</v>
      </c>
      <c r="D67" s="28" t="s">
        <v>50</v>
      </c>
      <c r="E67" s="28">
        <v>8</v>
      </c>
      <c r="F67" s="28">
        <v>8</v>
      </c>
      <c r="G67" s="28">
        <v>6</v>
      </c>
      <c r="I67" s="28" t="s">
        <v>198</v>
      </c>
    </row>
    <row r="68" spans="1:9" ht="15">
      <c r="C68" s="27">
        <v>2</v>
      </c>
      <c r="D68" s="28" t="s">
        <v>51</v>
      </c>
      <c r="E68" s="28">
        <v>8</v>
      </c>
      <c r="F68" s="28">
        <v>4</v>
      </c>
      <c r="G68" s="28">
        <v>6</v>
      </c>
      <c r="I68" s="28" t="s">
        <v>199</v>
      </c>
    </row>
    <row r="69" spans="1:9" ht="15">
      <c r="C69" s="27">
        <v>3</v>
      </c>
      <c r="D69" s="28" t="s">
        <v>52</v>
      </c>
      <c r="E69" s="28">
        <v>0</v>
      </c>
      <c r="F69" s="28">
        <v>0</v>
      </c>
      <c r="G69" s="28">
        <v>0</v>
      </c>
      <c r="I69" s="28" t="s">
        <v>200</v>
      </c>
    </row>
    <row r="70" spans="1:9" ht="15">
      <c r="C70" s="27">
        <v>4</v>
      </c>
      <c r="D70" s="28" t="s">
        <v>53</v>
      </c>
      <c r="E70" s="28">
        <v>0</v>
      </c>
      <c r="F70" s="28">
        <v>0</v>
      </c>
      <c r="G70" s="28">
        <v>1</v>
      </c>
      <c r="I70" s="28" t="s">
        <v>201</v>
      </c>
    </row>
    <row r="71" spans="1:9" ht="15">
      <c r="C71" s="27">
        <v>5</v>
      </c>
      <c r="D71" s="28" t="s">
        <v>54</v>
      </c>
      <c r="E71" s="28">
        <v>0</v>
      </c>
      <c r="F71" s="28">
        <v>0</v>
      </c>
      <c r="G71" s="28">
        <v>0</v>
      </c>
      <c r="I71" s="28" t="s">
        <v>202</v>
      </c>
    </row>
    <row r="72" spans="1:9" ht="15">
      <c r="B72" s="27">
        <v>2</v>
      </c>
      <c r="C72" s="28" t="s">
        <v>82</v>
      </c>
    </row>
    <row r="73" spans="1:9" ht="15">
      <c r="C73" s="27">
        <v>1</v>
      </c>
      <c r="D73" s="28" t="s">
        <v>66</v>
      </c>
      <c r="E73" s="28">
        <v>23</v>
      </c>
      <c r="F73" s="28">
        <v>13</v>
      </c>
      <c r="G73" s="28">
        <v>38</v>
      </c>
      <c r="I73" s="28" t="s">
        <v>203</v>
      </c>
    </row>
    <row r="74" spans="1:9" ht="15">
      <c r="C74" s="27">
        <v>2</v>
      </c>
      <c r="D74" s="28" t="s">
        <v>67</v>
      </c>
      <c r="E74" s="28">
        <v>33</v>
      </c>
      <c r="F74" s="28">
        <v>27</v>
      </c>
      <c r="G74" s="28">
        <v>37</v>
      </c>
      <c r="I74" s="28" t="s">
        <v>204</v>
      </c>
    </row>
    <row r="75" spans="1:9" ht="15">
      <c r="C75" s="27">
        <v>3</v>
      </c>
      <c r="D75" s="28" t="s">
        <v>68</v>
      </c>
      <c r="E75" s="28">
        <v>112</v>
      </c>
      <c r="F75" s="28">
        <v>111</v>
      </c>
      <c r="G75" s="28">
        <v>172</v>
      </c>
      <c r="I75" s="28" t="s">
        <v>205</v>
      </c>
    </row>
    <row r="76" spans="1:9" ht="15">
      <c r="C76" s="27">
        <v>4</v>
      </c>
      <c r="D76" s="28" t="s">
        <v>69</v>
      </c>
      <c r="E76" s="28">
        <v>8</v>
      </c>
      <c r="F76" s="28">
        <v>5</v>
      </c>
      <c r="G76" s="28">
        <v>5</v>
      </c>
      <c r="I76" s="28" t="s">
        <v>206</v>
      </c>
    </row>
    <row r="77" spans="1:9" ht="15">
      <c r="C77" s="27">
        <v>5</v>
      </c>
      <c r="D77" s="28" t="s">
        <v>70</v>
      </c>
      <c r="E77" s="28">
        <v>23</v>
      </c>
      <c r="F77" s="28">
        <v>15</v>
      </c>
      <c r="G77" s="28">
        <v>9</v>
      </c>
      <c r="I77" s="28" t="s">
        <v>207</v>
      </c>
    </row>
    <row r="78" spans="1:9" ht="15">
      <c r="B78" s="27">
        <v>3</v>
      </c>
      <c r="C78" s="28" t="s">
        <v>83</v>
      </c>
    </row>
    <row r="79" spans="1:9" ht="15">
      <c r="C79" s="27">
        <v>1</v>
      </c>
      <c r="D79" s="28" t="s">
        <v>71</v>
      </c>
      <c r="E79" s="28">
        <v>3</v>
      </c>
      <c r="F79" s="28">
        <v>3</v>
      </c>
      <c r="G79" s="28">
        <v>2</v>
      </c>
      <c r="I79" s="28" t="s">
        <v>208</v>
      </c>
    </row>
    <row r="80" spans="1:9" ht="15">
      <c r="C80" s="27">
        <v>2</v>
      </c>
      <c r="D80" s="28" t="s">
        <v>72</v>
      </c>
      <c r="E80" s="28">
        <v>3</v>
      </c>
      <c r="F80" s="28">
        <v>6</v>
      </c>
      <c r="G80" s="28">
        <v>6</v>
      </c>
      <c r="I80" s="28" t="s">
        <v>209</v>
      </c>
    </row>
    <row r="81" spans="2:9" ht="15">
      <c r="C81" s="27">
        <v>3</v>
      </c>
      <c r="D81" s="28" t="s">
        <v>73</v>
      </c>
      <c r="E81" s="28">
        <v>0</v>
      </c>
      <c r="F81" s="28">
        <v>0</v>
      </c>
      <c r="G81" s="28">
        <v>0</v>
      </c>
      <c r="I81" s="28" t="s">
        <v>210</v>
      </c>
    </row>
    <row r="82" spans="2:9" ht="15">
      <c r="C82" s="27">
        <v>4</v>
      </c>
      <c r="D82" s="28" t="s">
        <v>74</v>
      </c>
      <c r="E82" s="28">
        <v>1</v>
      </c>
      <c r="F82" s="28">
        <v>0</v>
      </c>
      <c r="G82" s="28">
        <v>0</v>
      </c>
      <c r="I82" s="28" t="s">
        <v>211</v>
      </c>
    </row>
    <row r="83" spans="2:9" ht="15">
      <c r="C83" s="27">
        <v>5</v>
      </c>
      <c r="D83" s="28" t="s">
        <v>75</v>
      </c>
      <c r="E83" s="28">
        <v>0</v>
      </c>
      <c r="F83" s="28">
        <v>0</v>
      </c>
      <c r="G83" s="28">
        <v>0</v>
      </c>
      <c r="I83" s="28" t="s">
        <v>212</v>
      </c>
    </row>
    <row r="84" spans="2:9" ht="15">
      <c r="B84" s="27">
        <v>4</v>
      </c>
      <c r="C84" s="28" t="s">
        <v>213</v>
      </c>
    </row>
    <row r="85" spans="2:9" ht="15">
      <c r="C85" s="27">
        <v>1</v>
      </c>
      <c r="D85" s="28" t="s">
        <v>61</v>
      </c>
      <c r="E85" s="28">
        <v>0</v>
      </c>
      <c r="F85" s="28">
        <v>1</v>
      </c>
      <c r="G85" s="28">
        <v>3</v>
      </c>
      <c r="I85" s="28" t="s">
        <v>214</v>
      </c>
    </row>
    <row r="86" spans="2:9" ht="15">
      <c r="C86" s="27">
        <v>2</v>
      </c>
      <c r="D86" s="28" t="s">
        <v>62</v>
      </c>
      <c r="E86" s="28">
        <v>1</v>
      </c>
      <c r="F86" s="28">
        <v>0</v>
      </c>
      <c r="G86" s="28">
        <v>2</v>
      </c>
      <c r="I86" s="28" t="s">
        <v>215</v>
      </c>
    </row>
    <row r="87" spans="2:9" ht="15">
      <c r="C87" s="27">
        <v>3</v>
      </c>
      <c r="D87" s="28" t="s">
        <v>63</v>
      </c>
      <c r="E87" s="28">
        <v>1</v>
      </c>
      <c r="F87" s="28">
        <v>0</v>
      </c>
      <c r="G87" s="28">
        <v>0</v>
      </c>
      <c r="I87" s="28" t="s">
        <v>216</v>
      </c>
    </row>
    <row r="88" spans="2:9" ht="15">
      <c r="C88" s="27">
        <v>4</v>
      </c>
      <c r="D88" s="28" t="s">
        <v>64</v>
      </c>
      <c r="E88" s="28">
        <v>0</v>
      </c>
      <c r="F88" s="28">
        <v>0</v>
      </c>
      <c r="G88" s="28">
        <v>0</v>
      </c>
      <c r="I88" s="28" t="s">
        <v>217</v>
      </c>
    </row>
    <row r="89" spans="2:9" ht="15">
      <c r="C89" s="27">
        <v>5</v>
      </c>
      <c r="D89" s="28" t="s">
        <v>65</v>
      </c>
      <c r="E89" s="28">
        <v>0</v>
      </c>
      <c r="F89" s="28">
        <v>0</v>
      </c>
      <c r="G89" s="28">
        <v>1</v>
      </c>
      <c r="I89" s="28" t="s">
        <v>218</v>
      </c>
    </row>
    <row r="90" spans="2:9" ht="15">
      <c r="B90" s="27">
        <v>5</v>
      </c>
      <c r="C90" s="28" t="s">
        <v>79</v>
      </c>
    </row>
    <row r="91" spans="2:9" ht="15">
      <c r="C91" s="27">
        <v>1</v>
      </c>
      <c r="D91" s="28" t="s">
        <v>219</v>
      </c>
      <c r="E91" s="28">
        <v>0</v>
      </c>
      <c r="F91" s="28">
        <v>0</v>
      </c>
      <c r="G91" s="28">
        <v>0</v>
      </c>
      <c r="I91" s="28" t="s">
        <v>220</v>
      </c>
    </row>
    <row r="92" spans="2:9" ht="15">
      <c r="C92" s="27">
        <v>2</v>
      </c>
      <c r="D92" s="28" t="s">
        <v>56</v>
      </c>
      <c r="E92" s="28">
        <v>0</v>
      </c>
      <c r="F92" s="28">
        <v>0</v>
      </c>
      <c r="G92" s="28">
        <v>0</v>
      </c>
      <c r="I92" s="28" t="s">
        <v>221</v>
      </c>
    </row>
    <row r="93" spans="2:9" ht="15">
      <c r="C93" s="27">
        <v>3</v>
      </c>
      <c r="D93" s="28" t="s">
        <v>222</v>
      </c>
      <c r="E93" s="28">
        <v>25</v>
      </c>
      <c r="F93" s="28">
        <v>20</v>
      </c>
      <c r="G93" s="28">
        <v>49</v>
      </c>
      <c r="I93" s="28" t="s">
        <v>223</v>
      </c>
    </row>
    <row r="94" spans="2:9" ht="15">
      <c r="C94" s="27">
        <v>4</v>
      </c>
      <c r="D94" s="28" t="s">
        <v>224</v>
      </c>
      <c r="E94" s="28">
        <v>46</v>
      </c>
      <c r="F94" s="28">
        <v>23</v>
      </c>
      <c r="G94" s="28">
        <v>34</v>
      </c>
      <c r="I94" s="28" t="s">
        <v>225</v>
      </c>
    </row>
    <row r="95" spans="2:9" ht="15">
      <c r="C95" s="27">
        <v>5</v>
      </c>
      <c r="D95" s="28" t="s">
        <v>226</v>
      </c>
      <c r="E95" s="28">
        <v>1</v>
      </c>
      <c r="F95" s="28">
        <v>3</v>
      </c>
      <c r="G95" s="28">
        <v>1</v>
      </c>
      <c r="I95" s="28" t="s">
        <v>227</v>
      </c>
    </row>
    <row r="96" spans="2:9" ht="15">
      <c r="C96" s="27">
        <v>6</v>
      </c>
      <c r="D96" s="28" t="s">
        <v>228</v>
      </c>
      <c r="E96" s="28">
        <v>0</v>
      </c>
      <c r="F96" s="28">
        <v>0</v>
      </c>
      <c r="G96" s="28">
        <v>0</v>
      </c>
      <c r="I96" s="28" t="s">
        <v>229</v>
      </c>
    </row>
    <row r="97" spans="1:21" ht="15">
      <c r="C97" s="27">
        <v>7</v>
      </c>
      <c r="D97" s="28" t="s">
        <v>230</v>
      </c>
      <c r="E97" s="28">
        <v>0</v>
      </c>
      <c r="F97" s="28">
        <v>0</v>
      </c>
      <c r="G97" s="28">
        <v>0</v>
      </c>
      <c r="I97" s="28" t="s">
        <v>231</v>
      </c>
    </row>
    <row r="98" spans="1:21" ht="15">
      <c r="C98" s="27">
        <v>8</v>
      </c>
      <c r="D98" s="28" t="s">
        <v>232</v>
      </c>
      <c r="E98" s="28">
        <v>0</v>
      </c>
      <c r="F98" s="28">
        <v>0</v>
      </c>
      <c r="G98" s="28">
        <v>0</v>
      </c>
      <c r="I98" s="28" t="s">
        <v>233</v>
      </c>
    </row>
    <row r="99" spans="1:21" ht="15">
      <c r="C99" s="27">
        <v>9</v>
      </c>
      <c r="D99" s="28" t="s">
        <v>234</v>
      </c>
      <c r="E99" s="28">
        <v>0</v>
      </c>
      <c r="F99" s="28">
        <v>0</v>
      </c>
      <c r="G99" s="28">
        <v>0</v>
      </c>
      <c r="I99" s="28" t="s">
        <v>235</v>
      </c>
    </row>
    <row r="100" spans="1:21" ht="15">
      <c r="C100" s="27">
        <v>10</v>
      </c>
      <c r="D100" s="28" t="s">
        <v>236</v>
      </c>
      <c r="E100" s="28">
        <v>0</v>
      </c>
      <c r="F100" s="28">
        <v>0</v>
      </c>
      <c r="G100" s="28">
        <v>0</v>
      </c>
      <c r="I100" s="28" t="s">
        <v>237</v>
      </c>
    </row>
    <row r="101" spans="1:21" ht="15">
      <c r="C101" s="27">
        <v>11</v>
      </c>
      <c r="D101" s="28" t="s">
        <v>238</v>
      </c>
      <c r="E101" s="28">
        <v>0</v>
      </c>
      <c r="F101" s="28">
        <v>1</v>
      </c>
      <c r="G101" s="28">
        <v>0</v>
      </c>
      <c r="I101" s="28" t="s">
        <v>239</v>
      </c>
    </row>
    <row r="103" spans="1:21" ht="15">
      <c r="A103" s="27">
        <v>30</v>
      </c>
      <c r="B103" s="28" t="s">
        <v>240</v>
      </c>
      <c r="E103" s="28">
        <v>1</v>
      </c>
      <c r="F103" s="28">
        <v>2</v>
      </c>
      <c r="G103" s="28">
        <v>3</v>
      </c>
      <c r="H103" s="28">
        <v>4</v>
      </c>
      <c r="I103" s="28">
        <v>5</v>
      </c>
      <c r="K103" s="28">
        <v>1</v>
      </c>
      <c r="L103" s="28">
        <v>2</v>
      </c>
      <c r="M103" s="28">
        <v>3</v>
      </c>
      <c r="N103" s="28">
        <v>4</v>
      </c>
      <c r="O103" s="28">
        <v>5</v>
      </c>
      <c r="Q103" s="28">
        <v>1</v>
      </c>
      <c r="R103" s="28">
        <v>2</v>
      </c>
      <c r="S103" s="28">
        <v>3</v>
      </c>
      <c r="T103" s="28">
        <v>4</v>
      </c>
      <c r="U103" s="28">
        <v>5</v>
      </c>
    </row>
    <row r="104" spans="1:21" ht="15">
      <c r="B104" s="27">
        <v>1</v>
      </c>
      <c r="C104" s="28" t="s">
        <v>165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  <c r="Q104" s="28">
        <v>0</v>
      </c>
      <c r="R104" s="28">
        <v>3</v>
      </c>
      <c r="S104" s="28">
        <v>0</v>
      </c>
      <c r="T104" s="28">
        <v>0</v>
      </c>
      <c r="U104" s="28">
        <v>0</v>
      </c>
    </row>
    <row r="105" spans="1:21" ht="15">
      <c r="B105" s="27">
        <v>2</v>
      </c>
      <c r="C105" s="28" t="s">
        <v>166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K105" s="28">
        <v>0</v>
      </c>
      <c r="L105" s="28">
        <v>2</v>
      </c>
      <c r="M105" s="28">
        <v>0</v>
      </c>
      <c r="N105" s="28">
        <v>0</v>
      </c>
      <c r="O105" s="28">
        <v>0</v>
      </c>
      <c r="Q105" s="28">
        <v>0</v>
      </c>
      <c r="R105" s="28">
        <v>1</v>
      </c>
      <c r="S105" s="28">
        <v>1</v>
      </c>
      <c r="T105" s="28">
        <v>0</v>
      </c>
      <c r="U105" s="28">
        <v>0</v>
      </c>
    </row>
    <row r="106" spans="1:21" ht="15">
      <c r="B106" s="27">
        <v>3</v>
      </c>
      <c r="C106" s="28" t="s">
        <v>167</v>
      </c>
      <c r="E106" s="28">
        <v>0</v>
      </c>
      <c r="F106" s="28">
        <v>1</v>
      </c>
      <c r="G106" s="28">
        <v>0</v>
      </c>
      <c r="H106" s="28">
        <v>0</v>
      </c>
      <c r="I106" s="28">
        <v>0</v>
      </c>
      <c r="K106" s="28">
        <v>0</v>
      </c>
      <c r="L106" s="28">
        <v>0</v>
      </c>
      <c r="M106" s="28">
        <v>0</v>
      </c>
      <c r="N106" s="28">
        <v>0</v>
      </c>
      <c r="O106" s="28">
        <v>0</v>
      </c>
      <c r="Q106" s="28">
        <v>0</v>
      </c>
      <c r="R106" s="28">
        <v>0</v>
      </c>
      <c r="S106" s="28">
        <v>0</v>
      </c>
      <c r="T106" s="28">
        <v>0</v>
      </c>
      <c r="U106" s="28">
        <v>0</v>
      </c>
    </row>
    <row r="107" spans="1:21" ht="15">
      <c r="B107" s="27">
        <v>4</v>
      </c>
      <c r="C107" s="28" t="s">
        <v>168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K107" s="28">
        <v>0</v>
      </c>
      <c r="L107" s="28">
        <v>0</v>
      </c>
      <c r="M107" s="28">
        <v>0</v>
      </c>
      <c r="N107" s="28">
        <v>0</v>
      </c>
      <c r="O107" s="28">
        <v>0</v>
      </c>
      <c r="Q107" s="28">
        <v>0</v>
      </c>
      <c r="R107" s="28">
        <v>0</v>
      </c>
      <c r="S107" s="28">
        <v>0</v>
      </c>
      <c r="T107" s="28">
        <v>0</v>
      </c>
      <c r="U107" s="28">
        <v>0</v>
      </c>
    </row>
    <row r="108" spans="1:21" ht="15">
      <c r="B108" s="27">
        <v>5</v>
      </c>
      <c r="C108" s="28" t="s">
        <v>169</v>
      </c>
      <c r="E108" s="28">
        <v>0</v>
      </c>
      <c r="F108" s="28">
        <v>0</v>
      </c>
      <c r="G108" s="28">
        <v>0</v>
      </c>
      <c r="H108" s="28">
        <v>0</v>
      </c>
      <c r="I108" s="28">
        <v>1</v>
      </c>
      <c r="K108" s="28">
        <v>0</v>
      </c>
      <c r="L108" s="28">
        <v>0</v>
      </c>
      <c r="M108" s="28">
        <v>0</v>
      </c>
      <c r="N108" s="28">
        <v>0</v>
      </c>
      <c r="O108" s="28">
        <v>0</v>
      </c>
      <c r="Q108" s="28">
        <v>0</v>
      </c>
      <c r="R108" s="28">
        <v>1</v>
      </c>
      <c r="S108" s="28">
        <v>0</v>
      </c>
      <c r="T108" s="28">
        <v>0</v>
      </c>
      <c r="U108" s="28">
        <v>2</v>
      </c>
    </row>
    <row r="109" spans="1:21" ht="15">
      <c r="B109" s="27">
        <v>6</v>
      </c>
      <c r="C109" s="28" t="s">
        <v>170</v>
      </c>
      <c r="E109" s="28">
        <v>0</v>
      </c>
      <c r="F109" s="28">
        <v>0</v>
      </c>
      <c r="G109" s="28">
        <v>0</v>
      </c>
      <c r="H109" s="28">
        <v>0</v>
      </c>
      <c r="I109" s="28">
        <v>0</v>
      </c>
      <c r="K109" s="28">
        <v>0</v>
      </c>
      <c r="L109" s="28">
        <v>1</v>
      </c>
      <c r="M109" s="28">
        <v>0</v>
      </c>
      <c r="N109" s="28">
        <v>0</v>
      </c>
      <c r="O109" s="28">
        <v>0</v>
      </c>
      <c r="Q109" s="28">
        <v>0</v>
      </c>
      <c r="R109" s="28">
        <v>1</v>
      </c>
      <c r="S109" s="28">
        <v>0</v>
      </c>
      <c r="T109" s="28">
        <v>0</v>
      </c>
      <c r="U109" s="28">
        <v>0</v>
      </c>
    </row>
    <row r="110" spans="1:21" ht="15">
      <c r="B110" s="27">
        <v>7</v>
      </c>
      <c r="C110" s="28" t="s">
        <v>171</v>
      </c>
      <c r="E110" s="28">
        <v>0</v>
      </c>
      <c r="F110" s="28">
        <v>1</v>
      </c>
      <c r="G110" s="28">
        <v>0</v>
      </c>
      <c r="H110" s="28">
        <v>0</v>
      </c>
      <c r="I110" s="28">
        <v>2</v>
      </c>
      <c r="K110" s="28">
        <v>0</v>
      </c>
      <c r="L110" s="28">
        <v>2</v>
      </c>
      <c r="M110" s="28">
        <v>0</v>
      </c>
      <c r="N110" s="28">
        <v>0</v>
      </c>
      <c r="O110" s="28">
        <v>1</v>
      </c>
      <c r="Q110" s="28">
        <v>1</v>
      </c>
      <c r="R110" s="28">
        <v>5</v>
      </c>
      <c r="S110" s="28">
        <v>0</v>
      </c>
      <c r="T110" s="28">
        <v>0</v>
      </c>
      <c r="U110" s="28">
        <v>4</v>
      </c>
    </row>
    <row r="111" spans="1:21" ht="15">
      <c r="B111" s="27">
        <v>8</v>
      </c>
      <c r="C111" s="28" t="s">
        <v>172</v>
      </c>
      <c r="E111" s="28">
        <v>1</v>
      </c>
      <c r="F111" s="28">
        <v>2</v>
      </c>
      <c r="G111" s="28">
        <v>0</v>
      </c>
      <c r="H111" s="28">
        <v>0</v>
      </c>
      <c r="I111" s="28">
        <v>1</v>
      </c>
      <c r="K111" s="28">
        <v>0</v>
      </c>
      <c r="L111" s="28">
        <v>2</v>
      </c>
      <c r="M111" s="28">
        <v>0</v>
      </c>
      <c r="N111" s="28">
        <v>0</v>
      </c>
      <c r="O111" s="28">
        <v>0</v>
      </c>
      <c r="Q111" s="28">
        <v>0</v>
      </c>
      <c r="R111" s="28">
        <v>2</v>
      </c>
      <c r="S111" s="28">
        <v>0</v>
      </c>
      <c r="T111" s="28">
        <v>0</v>
      </c>
      <c r="U111" s="28">
        <v>0</v>
      </c>
    </row>
    <row r="112" spans="1:21" ht="15">
      <c r="B112" s="27">
        <v>9</v>
      </c>
      <c r="C112" s="28" t="s">
        <v>173</v>
      </c>
      <c r="E112" s="28">
        <v>0</v>
      </c>
      <c r="F112" s="28">
        <v>0</v>
      </c>
      <c r="G112" s="28">
        <v>0</v>
      </c>
      <c r="H112" s="28">
        <v>0</v>
      </c>
      <c r="I112" s="28">
        <v>1</v>
      </c>
      <c r="K112" s="28">
        <v>0</v>
      </c>
      <c r="L112" s="28">
        <v>0</v>
      </c>
      <c r="M112" s="28">
        <v>0</v>
      </c>
      <c r="N112" s="28">
        <v>0</v>
      </c>
      <c r="O112" s="28">
        <v>0</v>
      </c>
      <c r="Q112" s="28">
        <v>0</v>
      </c>
      <c r="R112" s="28">
        <v>3</v>
      </c>
      <c r="S112" s="28">
        <v>1</v>
      </c>
      <c r="T112" s="28">
        <v>1</v>
      </c>
      <c r="U112" s="28">
        <v>0</v>
      </c>
    </row>
    <row r="113" spans="2:21" ht="15">
      <c r="B113" s="27">
        <v>10</v>
      </c>
      <c r="C113" s="28" t="s">
        <v>174</v>
      </c>
      <c r="E113" s="28">
        <v>0</v>
      </c>
      <c r="F113" s="28">
        <v>0</v>
      </c>
      <c r="G113" s="28">
        <v>0</v>
      </c>
      <c r="H113" s="28">
        <v>0</v>
      </c>
      <c r="I113" s="28">
        <v>0</v>
      </c>
      <c r="K113" s="28">
        <v>0</v>
      </c>
      <c r="L113" s="28">
        <v>1</v>
      </c>
      <c r="M113" s="28">
        <v>1</v>
      </c>
      <c r="N113" s="28">
        <v>0</v>
      </c>
      <c r="O113" s="28">
        <v>0</v>
      </c>
      <c r="Q113" s="28">
        <v>0</v>
      </c>
      <c r="R113" s="28">
        <v>0</v>
      </c>
      <c r="S113" s="28">
        <v>0</v>
      </c>
      <c r="T113" s="28">
        <v>0</v>
      </c>
      <c r="U113" s="28">
        <v>0</v>
      </c>
    </row>
    <row r="114" spans="2:21" ht="15">
      <c r="B114" s="27">
        <v>11</v>
      </c>
      <c r="C114" s="28" t="s">
        <v>175</v>
      </c>
      <c r="E114" s="28">
        <v>0</v>
      </c>
      <c r="F114" s="28">
        <v>1</v>
      </c>
      <c r="G114" s="28">
        <v>0</v>
      </c>
      <c r="H114" s="28">
        <v>0</v>
      </c>
      <c r="I114" s="28">
        <v>0</v>
      </c>
      <c r="K114" s="28">
        <v>0</v>
      </c>
      <c r="L114" s="28">
        <v>0</v>
      </c>
      <c r="M114" s="28">
        <v>0</v>
      </c>
      <c r="N114" s="28">
        <v>0</v>
      </c>
      <c r="O114" s="28">
        <v>0</v>
      </c>
      <c r="Q114" s="28">
        <v>0</v>
      </c>
      <c r="R114" s="28">
        <v>0</v>
      </c>
      <c r="S114" s="28">
        <v>0</v>
      </c>
      <c r="T114" s="28">
        <v>0</v>
      </c>
      <c r="U114" s="28">
        <v>0</v>
      </c>
    </row>
    <row r="115" spans="2:21" ht="15">
      <c r="B115" s="27">
        <v>12</v>
      </c>
      <c r="C115" s="28" t="s">
        <v>176</v>
      </c>
      <c r="E115" s="28">
        <v>0</v>
      </c>
      <c r="F115" s="28">
        <v>1</v>
      </c>
      <c r="G115" s="28">
        <v>0</v>
      </c>
      <c r="H115" s="28">
        <v>0</v>
      </c>
      <c r="I115" s="28">
        <v>0</v>
      </c>
      <c r="K115" s="28">
        <v>0</v>
      </c>
      <c r="L115" s="28">
        <v>0</v>
      </c>
      <c r="M115" s="28">
        <v>1</v>
      </c>
      <c r="N115" s="28">
        <v>0</v>
      </c>
      <c r="O115" s="28">
        <v>0</v>
      </c>
      <c r="Q115" s="28">
        <v>0</v>
      </c>
      <c r="R115" s="28">
        <v>1</v>
      </c>
      <c r="S115" s="28">
        <v>0</v>
      </c>
      <c r="T115" s="28">
        <v>0</v>
      </c>
      <c r="U115" s="28">
        <v>1</v>
      </c>
    </row>
    <row r="116" spans="2:21" ht="15">
      <c r="B116" s="27">
        <v>13</v>
      </c>
      <c r="C116" s="28" t="s">
        <v>177</v>
      </c>
      <c r="E116" s="28">
        <v>0</v>
      </c>
      <c r="F116" s="28">
        <v>0</v>
      </c>
      <c r="G116" s="28">
        <v>2</v>
      </c>
      <c r="H116" s="28">
        <v>0</v>
      </c>
      <c r="I116" s="28">
        <v>1</v>
      </c>
      <c r="K116" s="28">
        <v>0</v>
      </c>
      <c r="L116" s="28">
        <v>1</v>
      </c>
      <c r="M116" s="28">
        <v>0</v>
      </c>
      <c r="N116" s="28">
        <v>0</v>
      </c>
      <c r="O116" s="28">
        <v>1</v>
      </c>
      <c r="Q116" s="28">
        <v>1</v>
      </c>
      <c r="R116" s="28">
        <v>0</v>
      </c>
      <c r="S116" s="28">
        <v>0</v>
      </c>
      <c r="T116" s="28">
        <v>0</v>
      </c>
      <c r="U116" s="28">
        <v>2</v>
      </c>
    </row>
    <row r="117" spans="2:21" ht="15">
      <c r="B117" s="27">
        <v>14</v>
      </c>
      <c r="C117" s="28" t="s">
        <v>178</v>
      </c>
      <c r="E117" s="28">
        <v>0</v>
      </c>
      <c r="F117" s="28">
        <v>0</v>
      </c>
      <c r="G117" s="28">
        <v>0</v>
      </c>
      <c r="H117" s="28">
        <v>0</v>
      </c>
      <c r="I117" s="28">
        <v>0</v>
      </c>
      <c r="K117" s="28">
        <v>0</v>
      </c>
      <c r="L117" s="28">
        <v>0</v>
      </c>
      <c r="M117" s="28">
        <v>0</v>
      </c>
      <c r="N117" s="28">
        <v>0</v>
      </c>
      <c r="O117" s="28">
        <v>0</v>
      </c>
      <c r="Q117" s="28">
        <v>0</v>
      </c>
      <c r="R117" s="28">
        <v>0</v>
      </c>
      <c r="S117" s="28">
        <v>0</v>
      </c>
      <c r="T117" s="28">
        <v>0</v>
      </c>
      <c r="U117" s="28">
        <v>0</v>
      </c>
    </row>
    <row r="118" spans="2:21" ht="15">
      <c r="B118" s="27">
        <v>15</v>
      </c>
      <c r="C118" s="28" t="s">
        <v>179</v>
      </c>
      <c r="E118" s="28">
        <v>0</v>
      </c>
      <c r="F118" s="28">
        <v>0</v>
      </c>
      <c r="G118" s="28">
        <v>0</v>
      </c>
      <c r="H118" s="28">
        <v>0</v>
      </c>
      <c r="I118" s="28">
        <v>0</v>
      </c>
      <c r="K118" s="28">
        <v>0</v>
      </c>
      <c r="L118" s="28">
        <v>0</v>
      </c>
      <c r="M118" s="28">
        <v>0</v>
      </c>
      <c r="N118" s="28">
        <v>0</v>
      </c>
      <c r="O118" s="28">
        <v>0</v>
      </c>
      <c r="Q118" s="28">
        <v>0</v>
      </c>
      <c r="R118" s="28">
        <v>2</v>
      </c>
      <c r="S118" s="28">
        <v>0</v>
      </c>
      <c r="T118" s="28">
        <v>0</v>
      </c>
      <c r="U118" s="28">
        <v>2</v>
      </c>
    </row>
    <row r="119" spans="2:21" ht="15">
      <c r="B119" s="27">
        <v>16</v>
      </c>
      <c r="C119" s="28" t="s">
        <v>180</v>
      </c>
      <c r="E119" s="28">
        <v>0</v>
      </c>
      <c r="F119" s="28">
        <v>1</v>
      </c>
      <c r="G119" s="28">
        <v>0</v>
      </c>
      <c r="H119" s="28">
        <v>0</v>
      </c>
      <c r="I119" s="28">
        <v>0</v>
      </c>
      <c r="K119" s="28">
        <v>0</v>
      </c>
      <c r="L119" s="28">
        <v>0</v>
      </c>
      <c r="M119" s="28">
        <v>0</v>
      </c>
      <c r="N119" s="28">
        <v>0</v>
      </c>
      <c r="O119" s="28">
        <v>0</v>
      </c>
      <c r="Q119" s="28">
        <v>0</v>
      </c>
      <c r="R119" s="28">
        <v>0</v>
      </c>
      <c r="S119" s="28">
        <v>0</v>
      </c>
      <c r="T119" s="28">
        <v>0</v>
      </c>
      <c r="U119" s="28">
        <v>0</v>
      </c>
    </row>
    <row r="120" spans="2:21" ht="15">
      <c r="B120" s="27">
        <v>17</v>
      </c>
      <c r="C120" s="28" t="s">
        <v>181</v>
      </c>
      <c r="E120" s="28">
        <v>0</v>
      </c>
      <c r="F120" s="28">
        <v>2</v>
      </c>
      <c r="G120" s="28">
        <v>0</v>
      </c>
      <c r="H120" s="28">
        <v>0</v>
      </c>
      <c r="I120" s="28">
        <v>0</v>
      </c>
      <c r="K120" s="28">
        <v>0</v>
      </c>
      <c r="L120" s="28">
        <v>0</v>
      </c>
      <c r="M120" s="28">
        <v>0</v>
      </c>
      <c r="N120" s="28">
        <v>0</v>
      </c>
      <c r="O120" s="28">
        <v>0</v>
      </c>
      <c r="Q120" s="28">
        <v>0</v>
      </c>
      <c r="R120" s="28">
        <v>0</v>
      </c>
      <c r="S120" s="28">
        <v>0</v>
      </c>
      <c r="T120" s="28">
        <v>0</v>
      </c>
      <c r="U120" s="28">
        <v>0</v>
      </c>
    </row>
    <row r="121" spans="2:21" ht="15">
      <c r="B121" s="27">
        <v>18</v>
      </c>
      <c r="C121" s="28" t="s">
        <v>182</v>
      </c>
      <c r="E121" s="28">
        <v>0</v>
      </c>
      <c r="F121" s="28">
        <v>0</v>
      </c>
      <c r="G121" s="28">
        <v>0</v>
      </c>
      <c r="H121" s="28">
        <v>0</v>
      </c>
      <c r="I121" s="28">
        <v>1</v>
      </c>
      <c r="K121" s="28">
        <v>0</v>
      </c>
      <c r="L121" s="28">
        <v>0</v>
      </c>
      <c r="M121" s="28">
        <v>0</v>
      </c>
      <c r="N121" s="28">
        <v>0</v>
      </c>
      <c r="O121" s="28">
        <v>1</v>
      </c>
      <c r="Q121" s="28">
        <v>0</v>
      </c>
      <c r="R121" s="28">
        <v>3</v>
      </c>
      <c r="S121" s="28">
        <v>0</v>
      </c>
      <c r="T121" s="28">
        <v>0</v>
      </c>
      <c r="U121" s="28">
        <v>0</v>
      </c>
    </row>
    <row r="122" spans="2:21" ht="15">
      <c r="B122" s="27">
        <v>19</v>
      </c>
      <c r="C122" s="28" t="s">
        <v>183</v>
      </c>
      <c r="E122" s="28">
        <v>0</v>
      </c>
      <c r="F122" s="28">
        <v>0</v>
      </c>
      <c r="G122" s="28">
        <v>0</v>
      </c>
      <c r="H122" s="28">
        <v>0</v>
      </c>
      <c r="I122" s="28">
        <v>1</v>
      </c>
      <c r="K122" s="28">
        <v>0</v>
      </c>
      <c r="L122" s="28">
        <v>0</v>
      </c>
      <c r="M122" s="28">
        <v>0</v>
      </c>
      <c r="N122" s="28">
        <v>0</v>
      </c>
      <c r="O122" s="28">
        <v>0</v>
      </c>
      <c r="Q122" s="28">
        <v>0</v>
      </c>
      <c r="R122" s="28">
        <v>1</v>
      </c>
      <c r="S122" s="28">
        <v>0</v>
      </c>
      <c r="T122" s="28">
        <v>0</v>
      </c>
      <c r="U122" s="28">
        <v>0</v>
      </c>
    </row>
    <row r="123" spans="2:21" ht="15">
      <c r="B123" s="27">
        <v>20</v>
      </c>
      <c r="C123" s="28" t="s">
        <v>184</v>
      </c>
      <c r="E123" s="28">
        <v>0</v>
      </c>
      <c r="F123" s="28">
        <v>4</v>
      </c>
      <c r="G123" s="28">
        <v>0</v>
      </c>
      <c r="H123" s="28">
        <v>0</v>
      </c>
      <c r="I123" s="28">
        <v>0</v>
      </c>
      <c r="K123" s="28">
        <v>0</v>
      </c>
      <c r="L123" s="28">
        <v>0</v>
      </c>
      <c r="M123" s="28">
        <v>0</v>
      </c>
      <c r="N123" s="28">
        <v>0</v>
      </c>
      <c r="O123" s="28">
        <v>0</v>
      </c>
      <c r="Q123" s="28">
        <v>0</v>
      </c>
      <c r="R123" s="28">
        <v>3</v>
      </c>
      <c r="S123" s="28">
        <v>0</v>
      </c>
      <c r="T123" s="28">
        <v>0</v>
      </c>
      <c r="U123" s="28">
        <v>2</v>
      </c>
    </row>
    <row r="124" spans="2:21" ht="15">
      <c r="B124" s="27">
        <v>21</v>
      </c>
      <c r="C124" s="28" t="s">
        <v>185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2</v>
      </c>
      <c r="Q124" s="28">
        <v>0</v>
      </c>
      <c r="R124" s="28">
        <v>2</v>
      </c>
      <c r="S124" s="28">
        <v>1</v>
      </c>
      <c r="T124" s="28">
        <v>0</v>
      </c>
      <c r="U124" s="28">
        <v>0</v>
      </c>
    </row>
    <row r="125" spans="2:21" ht="15">
      <c r="B125" s="27">
        <v>22</v>
      </c>
      <c r="C125" s="28" t="s">
        <v>186</v>
      </c>
      <c r="E125" s="28">
        <v>0</v>
      </c>
      <c r="F125" s="28">
        <v>2</v>
      </c>
      <c r="G125" s="28">
        <v>0</v>
      </c>
      <c r="H125" s="28">
        <v>0</v>
      </c>
      <c r="I125" s="28">
        <v>0</v>
      </c>
      <c r="K125" s="28">
        <v>0</v>
      </c>
      <c r="L125" s="28">
        <v>0</v>
      </c>
      <c r="M125" s="28">
        <v>1</v>
      </c>
      <c r="N125" s="28">
        <v>0</v>
      </c>
      <c r="O125" s="28">
        <v>1</v>
      </c>
      <c r="Q125" s="28">
        <v>0</v>
      </c>
      <c r="R125" s="28">
        <v>0</v>
      </c>
      <c r="S125" s="28">
        <v>0</v>
      </c>
      <c r="T125" s="28">
        <v>0</v>
      </c>
      <c r="U125" s="28">
        <v>0</v>
      </c>
    </row>
    <row r="126" spans="2:21" ht="15">
      <c r="B126" s="27">
        <v>23</v>
      </c>
      <c r="C126" s="28" t="s">
        <v>187</v>
      </c>
      <c r="E126" s="28">
        <v>1</v>
      </c>
      <c r="F126" s="28">
        <v>2</v>
      </c>
      <c r="G126" s="28">
        <v>0</v>
      </c>
      <c r="H126" s="28">
        <v>0</v>
      </c>
      <c r="I126" s="28">
        <v>2</v>
      </c>
      <c r="K126" s="28">
        <v>1</v>
      </c>
      <c r="L126" s="28">
        <v>1</v>
      </c>
      <c r="M126" s="28">
        <v>0</v>
      </c>
      <c r="N126" s="28">
        <v>0</v>
      </c>
      <c r="O126" s="28">
        <v>0</v>
      </c>
      <c r="Q126" s="28">
        <v>0</v>
      </c>
      <c r="R126" s="28">
        <v>2</v>
      </c>
      <c r="S126" s="28">
        <v>0</v>
      </c>
      <c r="T126" s="28">
        <v>0</v>
      </c>
      <c r="U126" s="28">
        <v>0</v>
      </c>
    </row>
    <row r="127" spans="2:21" ht="15">
      <c r="B127" s="27">
        <v>24</v>
      </c>
      <c r="C127" s="28" t="s">
        <v>188</v>
      </c>
      <c r="E127" s="28">
        <v>1</v>
      </c>
      <c r="F127" s="28">
        <v>0</v>
      </c>
      <c r="G127" s="28">
        <v>0</v>
      </c>
      <c r="H127" s="28">
        <v>0</v>
      </c>
      <c r="I127" s="28">
        <v>0</v>
      </c>
      <c r="K127" s="28">
        <v>0</v>
      </c>
      <c r="L127" s="28">
        <v>1</v>
      </c>
      <c r="M127" s="28">
        <v>0</v>
      </c>
      <c r="N127" s="28">
        <v>0</v>
      </c>
      <c r="O127" s="28">
        <v>0</v>
      </c>
      <c r="Q127" s="28">
        <v>0</v>
      </c>
      <c r="R127" s="28">
        <v>1</v>
      </c>
      <c r="S127" s="28">
        <v>0</v>
      </c>
      <c r="T127" s="28">
        <v>0</v>
      </c>
      <c r="U127" s="28">
        <v>1</v>
      </c>
    </row>
    <row r="128" spans="2:21" ht="15">
      <c r="C128" s="28" t="s">
        <v>189</v>
      </c>
      <c r="E128" s="28">
        <v>1</v>
      </c>
      <c r="F128" s="28">
        <v>31</v>
      </c>
      <c r="G128" s="28">
        <v>2</v>
      </c>
      <c r="H128" s="28">
        <v>1</v>
      </c>
      <c r="I128" s="28">
        <v>18</v>
      </c>
      <c r="K128" s="28">
        <v>2</v>
      </c>
      <c r="L128" s="28">
        <v>27</v>
      </c>
      <c r="M128" s="28">
        <v>2</v>
      </c>
      <c r="N128" s="28">
        <v>0</v>
      </c>
      <c r="O128" s="28">
        <v>10</v>
      </c>
      <c r="Q128" s="28">
        <v>2</v>
      </c>
      <c r="R128" s="28">
        <v>36</v>
      </c>
      <c r="S128" s="28">
        <v>1</v>
      </c>
      <c r="T128" s="28">
        <v>3</v>
      </c>
      <c r="U128" s="28">
        <v>19</v>
      </c>
    </row>
    <row r="129" spans="1:21" ht="15">
      <c r="C129" s="28" t="s">
        <v>190</v>
      </c>
      <c r="E129" s="28">
        <v>0</v>
      </c>
      <c r="F129" s="28">
        <v>0</v>
      </c>
      <c r="G129" s="28">
        <v>0</v>
      </c>
      <c r="H129" s="28">
        <v>0</v>
      </c>
      <c r="I129" s="28">
        <v>1</v>
      </c>
      <c r="K129" s="28">
        <v>0</v>
      </c>
      <c r="L129" s="28">
        <v>2</v>
      </c>
      <c r="M129" s="28">
        <v>0</v>
      </c>
      <c r="N129" s="28">
        <v>0</v>
      </c>
      <c r="O129" s="28">
        <v>0</v>
      </c>
      <c r="Q129" s="28">
        <v>0</v>
      </c>
      <c r="R129" s="28">
        <v>2</v>
      </c>
      <c r="S129" s="28">
        <v>0</v>
      </c>
      <c r="T129" s="28">
        <v>0</v>
      </c>
      <c r="U129" s="28">
        <v>0</v>
      </c>
    </row>
    <row r="130" spans="1:21" ht="15">
      <c r="C130" s="28" t="s">
        <v>191</v>
      </c>
      <c r="E130" s="28">
        <v>0</v>
      </c>
      <c r="F130" s="28">
        <v>0</v>
      </c>
      <c r="G130" s="28">
        <v>0</v>
      </c>
      <c r="H130" s="28">
        <v>0</v>
      </c>
      <c r="I130" s="28">
        <v>1</v>
      </c>
      <c r="K130" s="28">
        <v>0</v>
      </c>
      <c r="L130" s="28">
        <v>0</v>
      </c>
      <c r="M130" s="28">
        <v>0</v>
      </c>
      <c r="N130" s="28">
        <v>0</v>
      </c>
      <c r="O130" s="28">
        <v>1</v>
      </c>
      <c r="Q130" s="28">
        <v>0</v>
      </c>
      <c r="R130" s="28">
        <v>1</v>
      </c>
      <c r="S130" s="28">
        <v>0</v>
      </c>
      <c r="T130" s="28">
        <v>0</v>
      </c>
      <c r="U130" s="28">
        <v>2</v>
      </c>
    </row>
    <row r="131" spans="1:21" ht="15">
      <c r="C131" s="28" t="s">
        <v>192</v>
      </c>
      <c r="E131" s="28">
        <v>0</v>
      </c>
      <c r="F131" s="28">
        <v>2</v>
      </c>
      <c r="G131" s="28">
        <v>0</v>
      </c>
      <c r="H131" s="28">
        <v>0</v>
      </c>
      <c r="I131" s="28">
        <v>1</v>
      </c>
      <c r="K131" s="28">
        <v>0</v>
      </c>
      <c r="L131" s="28">
        <v>3</v>
      </c>
      <c r="M131" s="28">
        <v>0</v>
      </c>
      <c r="N131" s="28">
        <v>0</v>
      </c>
      <c r="O131" s="28">
        <v>1</v>
      </c>
      <c r="Q131" s="28">
        <v>0</v>
      </c>
      <c r="R131" s="28">
        <v>3</v>
      </c>
      <c r="S131" s="28">
        <v>0</v>
      </c>
      <c r="T131" s="28">
        <v>0</v>
      </c>
      <c r="U131" s="28">
        <v>2</v>
      </c>
    </row>
    <row r="132" spans="1:21" ht="15">
      <c r="C132" s="28" t="s">
        <v>193</v>
      </c>
      <c r="E132" s="28">
        <v>0</v>
      </c>
      <c r="F132" s="28">
        <v>1</v>
      </c>
      <c r="G132" s="28">
        <v>0</v>
      </c>
      <c r="H132" s="28">
        <v>0</v>
      </c>
      <c r="I132" s="28">
        <v>1</v>
      </c>
      <c r="K132" s="28">
        <v>2</v>
      </c>
      <c r="L132" s="28">
        <v>2</v>
      </c>
      <c r="M132" s="28">
        <v>0</v>
      </c>
      <c r="N132" s="28">
        <v>0</v>
      </c>
      <c r="O132" s="28">
        <v>2</v>
      </c>
      <c r="Q132" s="28">
        <v>0</v>
      </c>
      <c r="R132" s="28">
        <v>4</v>
      </c>
      <c r="S132" s="28">
        <v>0</v>
      </c>
      <c r="T132" s="28">
        <v>0</v>
      </c>
      <c r="U132" s="28">
        <v>1</v>
      </c>
    </row>
    <row r="133" spans="1:21" ht="15">
      <c r="C133" s="28" t="s">
        <v>194</v>
      </c>
      <c r="E133" s="28">
        <v>0</v>
      </c>
      <c r="F133" s="28">
        <v>5</v>
      </c>
      <c r="G133" s="28">
        <v>0</v>
      </c>
      <c r="H133" s="28">
        <v>0</v>
      </c>
      <c r="I133" s="28">
        <v>0</v>
      </c>
      <c r="K133" s="28">
        <v>0</v>
      </c>
      <c r="L133" s="28">
        <v>1</v>
      </c>
      <c r="M133" s="28">
        <v>0</v>
      </c>
      <c r="N133" s="28">
        <v>0</v>
      </c>
      <c r="O133" s="28">
        <v>0</v>
      </c>
      <c r="Q133" s="28">
        <v>0</v>
      </c>
      <c r="R133" s="28">
        <v>3</v>
      </c>
      <c r="S133" s="28">
        <v>0</v>
      </c>
      <c r="T133" s="28">
        <v>0</v>
      </c>
      <c r="U133" s="28">
        <v>2</v>
      </c>
    </row>
    <row r="135" spans="1:21" ht="15">
      <c r="A135" s="27">
        <v>31</v>
      </c>
      <c r="B135" s="28" t="s">
        <v>99</v>
      </c>
    </row>
    <row r="136" spans="1:21" ht="15">
      <c r="B136" s="27">
        <v>1</v>
      </c>
      <c r="C136" s="29" t="s">
        <v>241</v>
      </c>
      <c r="E136" s="28">
        <v>228</v>
      </c>
      <c r="F136" s="28">
        <v>268</v>
      </c>
      <c r="G136" s="28">
        <v>348</v>
      </c>
    </row>
    <row r="137" spans="1:21" ht="15">
      <c r="B137" s="27">
        <v>2</v>
      </c>
      <c r="C137" s="29" t="s">
        <v>242</v>
      </c>
      <c r="E137" s="28">
        <v>1</v>
      </c>
      <c r="F137" s="28">
        <v>7</v>
      </c>
      <c r="G137" s="28">
        <v>7</v>
      </c>
    </row>
    <row r="138" spans="1:21" ht="15">
      <c r="B138" s="27">
        <v>3</v>
      </c>
      <c r="C138" s="29" t="s">
        <v>243</v>
      </c>
      <c r="E138" s="28">
        <v>184</v>
      </c>
      <c r="F138" s="28">
        <v>268</v>
      </c>
      <c r="G138" s="28">
        <v>348</v>
      </c>
    </row>
    <row r="139" spans="1:21" ht="15">
      <c r="B139" s="27">
        <v>4</v>
      </c>
      <c r="C139" s="29" t="s">
        <v>244</v>
      </c>
      <c r="E139" s="28">
        <v>54</v>
      </c>
      <c r="F139" s="28">
        <v>45</v>
      </c>
      <c r="G139" s="28">
        <v>1</v>
      </c>
    </row>
    <row r="140" spans="1:21" ht="15">
      <c r="B140" s="27">
        <v>5</v>
      </c>
      <c r="C140" s="29" t="s">
        <v>245</v>
      </c>
      <c r="E140" s="28">
        <v>150</v>
      </c>
      <c r="F140" s="28">
        <v>200</v>
      </c>
      <c r="G140" s="28">
        <v>340</v>
      </c>
    </row>
    <row r="141" spans="1:21" ht="15">
      <c r="B141" s="27">
        <v>6</v>
      </c>
      <c r="C141" s="29" t="s">
        <v>246</v>
      </c>
      <c r="E141" s="28">
        <v>23</v>
      </c>
      <c r="F141" s="28">
        <v>16</v>
      </c>
      <c r="G141" s="28">
        <v>0</v>
      </c>
    </row>
    <row r="142" spans="1:21" ht="15">
      <c r="B142" s="27">
        <v>7</v>
      </c>
      <c r="C142" s="29" t="s">
        <v>247</v>
      </c>
      <c r="E142" s="28">
        <v>44</v>
      </c>
      <c r="F142" s="28">
        <v>0</v>
      </c>
      <c r="G142" s="28">
        <v>0</v>
      </c>
    </row>
  </sheetData>
  <pageMargins header="0.300000" footer="0.300000" left="0.700000" right="0.700000" top="0.750000" bottom="0.750000"/>
  <headerFooter differentFirst="0" differentOddEven="0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mc:Ignorable="x14ac">
  <sheetPr/>
  <dimension ref="A2:U142"/>
  <sheetViews>
    <sheetView workbookViewId="0">
      <selection sqref="A1:XFD16384"/>
    </sheetView>
  </sheetViews>
  <sheetFormatPr defaultRowHeight="15" customHeight="1" baseColWidth="8"/>
  <cols>
    <col width="9.14062" customWidth="1" min="1" max="4" style="28"/>
  </cols>
  <sheetData>
    <row r="2" spans="1:9" ht="15">
      <c r="A2" s="27">
        <v>1</v>
      </c>
      <c r="B2" s="28" t="s">
        <v>120</v>
      </c>
    </row>
    <row r="3" spans="1:9" ht="15">
      <c r="A3" s="27">
        <v>2</v>
      </c>
      <c r="B3" s="28" t="s">
        <v>121</v>
      </c>
      <c r="E3" s="28">
        <v>218</v>
      </c>
      <c r="F3" s="28">
        <v>212</v>
      </c>
      <c r="G3" s="28">
        <v>341</v>
      </c>
    </row>
    <row r="4" spans="1:9" ht="15">
      <c r="A4" s="27">
        <v>3</v>
      </c>
      <c r="B4" s="28" t="s">
        <v>122</v>
      </c>
      <c r="E4" s="28">
        <v>215</v>
      </c>
      <c r="F4" s="28">
        <v>211</v>
      </c>
      <c r="G4" s="28">
        <v>0</v>
      </c>
    </row>
    <row r="5" spans="1:9" ht="15">
      <c r="A5" s="27">
        <v>4</v>
      </c>
      <c r="B5" s="28" t="s">
        <v>123</v>
      </c>
      <c r="E5" s="28">
        <v>0</v>
      </c>
      <c r="F5" s="28">
        <v>0</v>
      </c>
      <c r="G5" s="28">
        <v>0</v>
      </c>
    </row>
    <row r="6" spans="1:9" ht="15">
      <c r="A6" s="27">
        <v>5</v>
      </c>
      <c r="B6" s="28" t="s">
        <v>124</v>
      </c>
      <c r="E6" s="28">
        <v>3</v>
      </c>
      <c r="F6" s="28">
        <v>0</v>
      </c>
      <c r="G6" s="28">
        <v>4</v>
      </c>
    </row>
    <row r="7" spans="1:9" ht="15">
      <c r="A7" s="27">
        <v>6</v>
      </c>
      <c r="B7" s="28" t="s">
        <v>125</v>
      </c>
      <c r="E7" s="28">
        <v>214</v>
      </c>
      <c r="F7" s="28">
        <v>212</v>
      </c>
      <c r="G7" s="28">
        <v>341</v>
      </c>
      <c r="I7" s="28" t="s">
        <v>126</v>
      </c>
    </row>
    <row r="8" spans="1:9" ht="15">
      <c r="A8" s="27">
        <v>7</v>
      </c>
      <c r="B8" s="28" t="s">
        <v>127</v>
      </c>
      <c r="E8" s="28">
        <v>0</v>
      </c>
      <c r="F8" s="28">
        <v>0</v>
      </c>
      <c r="G8" s="28">
        <v>0</v>
      </c>
      <c r="I8" s="28" t="s">
        <v>128</v>
      </c>
    </row>
    <row r="9" spans="1:9" ht="15">
      <c r="A9" s="27">
        <v>8</v>
      </c>
      <c r="B9" s="28" t="s">
        <v>129</v>
      </c>
      <c r="E9" s="28">
        <v>2</v>
      </c>
      <c r="F9" s="28">
        <v>0</v>
      </c>
      <c r="G9" s="28">
        <v>0</v>
      </c>
      <c r="I9" s="28" t="s">
        <v>130</v>
      </c>
    </row>
    <row r="10" spans="1:9" ht="15">
      <c r="A10" s="27">
        <v>9</v>
      </c>
      <c r="B10" s="28" t="s">
        <v>131</v>
      </c>
      <c r="E10" s="28">
        <v>218</v>
      </c>
      <c r="F10" s="28">
        <v>212</v>
      </c>
      <c r="G10" s="28">
        <v>341</v>
      </c>
    </row>
    <row r="11" spans="1:9" ht="15">
      <c r="A11" s="27">
        <v>10</v>
      </c>
      <c r="B11" s="28" t="s">
        <v>132</v>
      </c>
      <c r="E11" s="28">
        <v>0</v>
      </c>
      <c r="F11" s="28">
        <v>0</v>
      </c>
      <c r="G11" s="28">
        <v>0</v>
      </c>
      <c r="I11" s="28" t="s">
        <v>133</v>
      </c>
    </row>
    <row r="12" spans="1:9" ht="15">
      <c r="A12" s="27">
        <v>11</v>
      </c>
      <c r="B12" s="28" t="s">
        <v>134</v>
      </c>
      <c r="E12" s="28">
        <v>0</v>
      </c>
      <c r="F12" s="28">
        <v>0</v>
      </c>
      <c r="G12" s="28">
        <v>0</v>
      </c>
      <c r="I12" s="28" t="s">
        <v>135</v>
      </c>
    </row>
    <row r="13" spans="1:9" ht="15">
      <c r="A13" s="27">
        <v>12</v>
      </c>
      <c r="B13" s="28" t="s">
        <v>136</v>
      </c>
      <c r="E13" s="28">
        <v>0</v>
      </c>
      <c r="F13" s="28">
        <v>0</v>
      </c>
      <c r="G13" s="28">
        <v>0</v>
      </c>
      <c r="I13" s="28" t="s">
        <v>137</v>
      </c>
    </row>
    <row r="14" spans="1:9" ht="15">
      <c r="A14" s="27">
        <v>13</v>
      </c>
      <c r="B14" s="28" t="s">
        <v>138</v>
      </c>
      <c r="E14" s="28">
        <v>0</v>
      </c>
      <c r="F14" s="28">
        <v>0</v>
      </c>
      <c r="G14" s="28">
        <v>0</v>
      </c>
      <c r="I14" s="28" t="s">
        <v>139</v>
      </c>
    </row>
    <row r="15" spans="1:9" ht="15">
      <c r="A15" s="27">
        <v>14</v>
      </c>
      <c r="B15" s="28" t="s">
        <v>140</v>
      </c>
      <c r="E15" s="28">
        <v>0</v>
      </c>
      <c r="F15" s="28">
        <v>0</v>
      </c>
      <c r="G15" s="28">
        <v>0</v>
      </c>
    </row>
    <row r="16" spans="1:9" ht="15">
      <c r="A16" s="27">
        <v>15</v>
      </c>
      <c r="B16" s="28" t="s">
        <v>141</v>
      </c>
      <c r="E16" s="28">
        <v>12</v>
      </c>
      <c r="F16" s="28">
        <v>14</v>
      </c>
      <c r="G16" s="28">
        <v>26</v>
      </c>
      <c r="I16" s="28" t="s">
        <v>142</v>
      </c>
    </row>
    <row r="17" spans="1:9" ht="15">
      <c r="A17" s="27">
        <v>16</v>
      </c>
      <c r="B17" s="28" t="s">
        <v>143</v>
      </c>
      <c r="E17" s="28">
        <v>47</v>
      </c>
      <c r="F17" s="28">
        <v>47</v>
      </c>
      <c r="G17" s="28">
        <v>90</v>
      </c>
      <c r="I17" s="28" t="s">
        <v>144</v>
      </c>
    </row>
    <row r="18" spans="1:9" ht="15">
      <c r="A18" s="27">
        <v>17</v>
      </c>
      <c r="B18" s="28" t="s">
        <v>145</v>
      </c>
      <c r="E18" s="28">
        <v>1</v>
      </c>
      <c r="F18" s="28">
        <v>2</v>
      </c>
      <c r="G18" s="28">
        <v>2</v>
      </c>
      <c r="I18" s="28" t="s">
        <v>146</v>
      </c>
    </row>
    <row r="19" spans="1:9" ht="15">
      <c r="A19" s="27">
        <v>18</v>
      </c>
      <c r="B19" s="28" t="s">
        <v>147</v>
      </c>
      <c r="E19" s="28">
        <v>171</v>
      </c>
      <c r="F19" s="28">
        <v>157</v>
      </c>
      <c r="G19" s="28">
        <v>234</v>
      </c>
      <c r="I19" s="28" t="s">
        <v>148</v>
      </c>
    </row>
    <row r="20" spans="1:9" ht="15">
      <c r="A20" s="27">
        <v>19</v>
      </c>
      <c r="B20" s="28" t="s">
        <v>149</v>
      </c>
      <c r="E20" s="28">
        <v>9</v>
      </c>
      <c r="F20" s="28">
        <v>8</v>
      </c>
      <c r="G20" s="28">
        <v>7</v>
      </c>
      <c r="I20" s="28" t="s">
        <v>150</v>
      </c>
    </row>
    <row r="21" spans="1:9" ht="15">
      <c r="A21" s="27">
        <v>20</v>
      </c>
      <c r="B21" s="28" t="s">
        <v>151</v>
      </c>
      <c r="E21" s="28">
        <v>0</v>
      </c>
      <c r="F21" s="28">
        <v>0</v>
      </c>
      <c r="G21" s="28">
        <v>0</v>
      </c>
      <c r="I21" s="28" t="s">
        <v>152</v>
      </c>
    </row>
    <row r="22" spans="1:9" ht="15">
      <c r="A22" s="27">
        <v>21</v>
      </c>
      <c r="B22" s="28" t="s">
        <v>153</v>
      </c>
      <c r="E22" s="28">
        <v>0</v>
      </c>
      <c r="F22" s="28">
        <v>0</v>
      </c>
      <c r="G22" s="28">
        <v>0</v>
      </c>
      <c r="I22" s="28" t="s">
        <v>154</v>
      </c>
    </row>
    <row r="23" spans="1:9" ht="15">
      <c r="A23" s="27">
        <v>22</v>
      </c>
      <c r="B23" s="28" t="s">
        <v>155</v>
      </c>
      <c r="E23" s="28">
        <v>0</v>
      </c>
      <c r="F23" s="28">
        <v>0</v>
      </c>
      <c r="G23" s="28">
        <v>0</v>
      </c>
      <c r="I23" s="28" t="s">
        <v>156</v>
      </c>
    </row>
    <row r="24" spans="1:9" ht="15">
      <c r="A24" s="27">
        <v>23</v>
      </c>
      <c r="B24" s="28" t="s">
        <v>157</v>
      </c>
      <c r="E24" s="28">
        <v>0</v>
      </c>
      <c r="F24" s="28">
        <v>0</v>
      </c>
      <c r="G24" s="28">
        <v>0</v>
      </c>
      <c r="I24" s="28" t="s">
        <v>158</v>
      </c>
    </row>
    <row r="25" spans="1:9" ht="15">
      <c r="A25" s="27">
        <v>24</v>
      </c>
      <c r="B25" s="28" t="s">
        <v>159</v>
      </c>
      <c r="E25" s="28">
        <v>11</v>
      </c>
      <c r="F25" s="28">
        <v>4</v>
      </c>
      <c r="G25" s="28">
        <v>10</v>
      </c>
    </row>
    <row r="26" spans="1:9" ht="15">
      <c r="A26" s="27">
        <v>25</v>
      </c>
      <c r="B26" s="28" t="s">
        <v>160</v>
      </c>
      <c r="E26" s="28">
        <v>17</v>
      </c>
      <c r="F26" s="28">
        <v>22</v>
      </c>
      <c r="G26" s="28">
        <v>40</v>
      </c>
    </row>
    <row r="27" spans="1:9" ht="15">
      <c r="A27" s="27">
        <v>26</v>
      </c>
      <c r="B27" s="28" t="s">
        <v>161</v>
      </c>
      <c r="E27" s="28">
        <v>0</v>
      </c>
      <c r="F27" s="28">
        <v>0</v>
      </c>
      <c r="G27" s="28">
        <v>0</v>
      </c>
    </row>
    <row r="28" spans="1:9" ht="15">
      <c r="A28" s="27">
        <v>27</v>
      </c>
      <c r="B28" s="28" t="s">
        <v>162</v>
      </c>
      <c r="E28" s="28">
        <v>0</v>
      </c>
      <c r="F28" s="28">
        <v>0</v>
      </c>
      <c r="G28" s="28">
        <v>0</v>
      </c>
    </row>
    <row r="30" spans="1:9" ht="15">
      <c r="A30" s="27">
        <v>28</v>
      </c>
      <c r="B30" s="28" t="s">
        <v>163</v>
      </c>
    </row>
    <row r="31" spans="1:9" ht="15">
      <c r="C31" s="29" t="s">
        <v>164</v>
      </c>
      <c r="E31" s="28">
        <v>103</v>
      </c>
      <c r="F31" s="28">
        <v>120</v>
      </c>
      <c r="G31" s="28">
        <v>180</v>
      </c>
    </row>
    <row r="32" spans="1:9" ht="15">
      <c r="B32" s="27">
        <v>1</v>
      </c>
      <c r="C32" s="28" t="s">
        <v>165</v>
      </c>
      <c r="E32" s="28">
        <v>0</v>
      </c>
      <c r="F32" s="28">
        <v>0</v>
      </c>
      <c r="G32" s="28">
        <v>1</v>
      </c>
      <c r="I32" s="28" t="s">
        <v>165</v>
      </c>
    </row>
    <row r="33" spans="2:9" ht="15">
      <c r="B33" s="27">
        <v>2</v>
      </c>
      <c r="C33" s="28" t="s">
        <v>166</v>
      </c>
      <c r="E33" s="28">
        <v>2</v>
      </c>
      <c r="F33" s="28">
        <v>0</v>
      </c>
      <c r="G33" s="28">
        <v>3</v>
      </c>
      <c r="I33" s="28" t="s">
        <v>166</v>
      </c>
    </row>
    <row r="34" spans="2:9" ht="15">
      <c r="B34" s="27">
        <v>3</v>
      </c>
      <c r="C34" s="28" t="s">
        <v>167</v>
      </c>
      <c r="E34" s="28">
        <v>0</v>
      </c>
      <c r="F34" s="28">
        <v>0</v>
      </c>
      <c r="G34" s="28">
        <v>0</v>
      </c>
      <c r="I34" s="28" t="s">
        <v>167</v>
      </c>
    </row>
    <row r="35" spans="2:9" ht="15">
      <c r="B35" s="27">
        <v>4</v>
      </c>
      <c r="C35" s="28" t="s">
        <v>168</v>
      </c>
      <c r="E35" s="28">
        <v>0</v>
      </c>
      <c r="F35" s="28">
        <v>0</v>
      </c>
      <c r="G35" s="28">
        <v>1</v>
      </c>
      <c r="I35" s="28" t="s">
        <v>168</v>
      </c>
    </row>
    <row r="36" spans="2:9" ht="15">
      <c r="B36" s="27">
        <v>5</v>
      </c>
      <c r="C36" s="28" t="s">
        <v>169</v>
      </c>
      <c r="E36" s="28">
        <v>0</v>
      </c>
      <c r="F36" s="28">
        <v>2</v>
      </c>
      <c r="G36" s="28">
        <v>1</v>
      </c>
      <c r="I36" s="28" t="s">
        <v>169</v>
      </c>
    </row>
    <row r="37" spans="2:9" ht="15">
      <c r="B37" s="27">
        <v>6</v>
      </c>
      <c r="C37" s="28" t="s">
        <v>170</v>
      </c>
      <c r="E37" s="28">
        <v>1</v>
      </c>
      <c r="F37" s="28">
        <v>3</v>
      </c>
      <c r="G37" s="28">
        <v>2</v>
      </c>
      <c r="I37" s="28" t="s">
        <v>170</v>
      </c>
    </row>
    <row r="38" spans="2:9" ht="15">
      <c r="B38" s="27">
        <v>7</v>
      </c>
      <c r="C38" s="28" t="s">
        <v>171</v>
      </c>
      <c r="E38" s="28">
        <v>3</v>
      </c>
      <c r="F38" s="28">
        <v>7</v>
      </c>
      <c r="G38" s="28">
        <v>9</v>
      </c>
      <c r="I38" s="28" t="s">
        <v>171</v>
      </c>
    </row>
    <row r="39" spans="2:9" ht="15">
      <c r="B39" s="27">
        <v>8</v>
      </c>
      <c r="C39" s="28" t="s">
        <v>172</v>
      </c>
      <c r="E39" s="28">
        <v>2</v>
      </c>
      <c r="F39" s="28">
        <v>2</v>
      </c>
      <c r="G39" s="28">
        <v>2</v>
      </c>
      <c r="I39" s="28" t="s">
        <v>172</v>
      </c>
    </row>
    <row r="40" spans="2:9" ht="15">
      <c r="B40" s="27">
        <v>9</v>
      </c>
      <c r="C40" s="28" t="s">
        <v>173</v>
      </c>
      <c r="E40" s="28">
        <v>0</v>
      </c>
      <c r="F40" s="28">
        <v>2</v>
      </c>
      <c r="G40" s="28">
        <v>3</v>
      </c>
      <c r="I40" s="28" t="s">
        <v>173</v>
      </c>
    </row>
    <row r="41" spans="2:9" ht="15">
      <c r="B41" s="27">
        <v>10</v>
      </c>
      <c r="C41" s="28" t="s">
        <v>174</v>
      </c>
      <c r="E41" s="28">
        <v>1</v>
      </c>
      <c r="F41" s="28">
        <v>3</v>
      </c>
      <c r="G41" s="28">
        <v>1</v>
      </c>
      <c r="I41" s="28" t="s">
        <v>174</v>
      </c>
    </row>
    <row r="42" spans="2:9" ht="15">
      <c r="B42" s="27">
        <v>11</v>
      </c>
      <c r="C42" s="28" t="s">
        <v>175</v>
      </c>
      <c r="E42" s="28">
        <v>0</v>
      </c>
      <c r="F42" s="28">
        <v>0</v>
      </c>
      <c r="G42" s="28">
        <v>0</v>
      </c>
      <c r="I42" s="28" t="s">
        <v>175</v>
      </c>
    </row>
    <row r="43" spans="2:9" ht="15">
      <c r="B43" s="27">
        <v>12</v>
      </c>
      <c r="C43" s="28" t="s">
        <v>176</v>
      </c>
      <c r="E43" s="28">
        <v>1</v>
      </c>
      <c r="F43" s="28">
        <v>0</v>
      </c>
      <c r="G43" s="28">
        <v>0</v>
      </c>
      <c r="I43" s="28" t="s">
        <v>176</v>
      </c>
    </row>
    <row r="44" spans="2:9" ht="15">
      <c r="B44" s="27">
        <v>13</v>
      </c>
      <c r="C44" s="28" t="s">
        <v>177</v>
      </c>
      <c r="E44" s="28">
        <v>2</v>
      </c>
      <c r="F44" s="28">
        <v>3</v>
      </c>
      <c r="G44" s="28">
        <v>10</v>
      </c>
      <c r="I44" s="28" t="s">
        <v>177</v>
      </c>
    </row>
    <row r="45" spans="2:9" ht="15">
      <c r="B45" s="27">
        <v>14</v>
      </c>
      <c r="C45" s="28" t="s">
        <v>178</v>
      </c>
      <c r="E45" s="28">
        <v>0</v>
      </c>
      <c r="F45" s="28">
        <v>1</v>
      </c>
      <c r="G45" s="28">
        <v>0</v>
      </c>
      <c r="I45" s="28" t="s">
        <v>178</v>
      </c>
    </row>
    <row r="46" spans="2:9" ht="15">
      <c r="B46" s="27">
        <v>15</v>
      </c>
      <c r="C46" s="28" t="s">
        <v>179</v>
      </c>
      <c r="E46" s="28">
        <v>0</v>
      </c>
      <c r="F46" s="28">
        <v>1</v>
      </c>
      <c r="G46" s="28">
        <v>1</v>
      </c>
      <c r="I46" s="28" t="s">
        <v>179</v>
      </c>
    </row>
    <row r="47" spans="2:9" ht="15">
      <c r="B47" s="27">
        <v>16</v>
      </c>
      <c r="C47" s="28" t="s">
        <v>180</v>
      </c>
      <c r="E47" s="28">
        <v>0</v>
      </c>
      <c r="F47" s="28">
        <v>0</v>
      </c>
      <c r="G47" s="28">
        <v>0</v>
      </c>
      <c r="I47" s="28" t="s">
        <v>180</v>
      </c>
    </row>
    <row r="48" spans="2:9" ht="15">
      <c r="B48" s="27">
        <v>17</v>
      </c>
      <c r="C48" s="28" t="s">
        <v>181</v>
      </c>
      <c r="E48" s="28">
        <v>0</v>
      </c>
      <c r="F48" s="28">
        <v>1</v>
      </c>
      <c r="G48" s="28">
        <v>1</v>
      </c>
      <c r="I48" s="28" t="s">
        <v>181</v>
      </c>
    </row>
    <row r="49" spans="2:9" ht="15">
      <c r="B49" s="27">
        <v>18</v>
      </c>
      <c r="C49" s="28" t="s">
        <v>182</v>
      </c>
      <c r="E49" s="28">
        <v>1</v>
      </c>
      <c r="F49" s="28">
        <v>1</v>
      </c>
      <c r="G49" s="28">
        <v>0</v>
      </c>
      <c r="I49" s="28" t="s">
        <v>182</v>
      </c>
    </row>
    <row r="50" spans="2:9" ht="15">
      <c r="B50" s="27">
        <v>19</v>
      </c>
      <c r="C50" s="28" t="s">
        <v>183</v>
      </c>
      <c r="E50" s="28">
        <v>0</v>
      </c>
      <c r="F50" s="28">
        <v>0</v>
      </c>
      <c r="G50" s="28">
        <v>0</v>
      </c>
      <c r="I50" s="28" t="s">
        <v>183</v>
      </c>
    </row>
    <row r="51" spans="2:9" ht="15">
      <c r="B51" s="27">
        <v>20</v>
      </c>
      <c r="C51" s="28" t="s">
        <v>184</v>
      </c>
      <c r="E51" s="28">
        <v>0</v>
      </c>
      <c r="F51" s="28">
        <v>2</v>
      </c>
      <c r="G51" s="28">
        <v>1</v>
      </c>
      <c r="I51" s="28" t="s">
        <v>184</v>
      </c>
    </row>
    <row r="52" spans="2:9" ht="15">
      <c r="B52" s="27">
        <v>21</v>
      </c>
      <c r="C52" s="28" t="s">
        <v>185</v>
      </c>
      <c r="E52" s="28">
        <v>2</v>
      </c>
      <c r="F52" s="28">
        <v>0</v>
      </c>
      <c r="G52" s="28">
        <v>3</v>
      </c>
      <c r="I52" s="28" t="s">
        <v>185</v>
      </c>
    </row>
    <row r="53" spans="2:9" ht="15">
      <c r="B53" s="27">
        <v>22</v>
      </c>
      <c r="C53" s="28" t="s">
        <v>186</v>
      </c>
      <c r="E53" s="28">
        <v>1</v>
      </c>
      <c r="F53" s="28">
        <v>0</v>
      </c>
      <c r="G53" s="28">
        <v>2</v>
      </c>
      <c r="I53" s="28" t="s">
        <v>186</v>
      </c>
    </row>
    <row r="54" spans="2:9" ht="15">
      <c r="B54" s="27">
        <v>23</v>
      </c>
      <c r="C54" s="28" t="s">
        <v>187</v>
      </c>
      <c r="E54" s="28">
        <v>2</v>
      </c>
      <c r="F54" s="28">
        <v>2</v>
      </c>
      <c r="G54" s="28">
        <v>2</v>
      </c>
      <c r="I54" s="28" t="s">
        <v>187</v>
      </c>
    </row>
    <row r="55" spans="2:9" ht="15">
      <c r="B55" s="27">
        <v>24</v>
      </c>
      <c r="C55" s="28" t="s">
        <v>188</v>
      </c>
      <c r="E55" s="28">
        <v>1</v>
      </c>
      <c r="F55" s="28">
        <v>1</v>
      </c>
      <c r="G55" s="28">
        <v>2</v>
      </c>
      <c r="I55" s="28" t="s">
        <v>188</v>
      </c>
    </row>
    <row r="56" spans="2:9" ht="15">
      <c r="C56" s="28" t="s">
        <v>189</v>
      </c>
      <c r="E56" s="28">
        <v>39</v>
      </c>
      <c r="F56" s="28">
        <v>37</v>
      </c>
      <c r="G56" s="28">
        <v>51</v>
      </c>
      <c r="I56" s="28" t="s">
        <v>189</v>
      </c>
    </row>
    <row r="57" spans="2:9" ht="15">
      <c r="C57" s="28" t="s">
        <v>190</v>
      </c>
      <c r="E57" s="28">
        <v>2</v>
      </c>
      <c r="F57" s="28">
        <v>1</v>
      </c>
      <c r="G57" s="28">
        <v>5</v>
      </c>
      <c r="I57" s="28" t="s">
        <v>190</v>
      </c>
    </row>
    <row r="58" spans="2:9" ht="15">
      <c r="C58" s="28" t="s">
        <v>191</v>
      </c>
      <c r="E58" s="28">
        <v>1</v>
      </c>
      <c r="F58" s="28">
        <v>3</v>
      </c>
      <c r="G58" s="28">
        <v>1</v>
      </c>
      <c r="I58" s="28" t="s">
        <v>191</v>
      </c>
    </row>
    <row r="59" spans="2:9" ht="15">
      <c r="C59" s="28" t="s">
        <v>192</v>
      </c>
      <c r="E59" s="28">
        <v>4</v>
      </c>
      <c r="F59" s="28">
        <v>0</v>
      </c>
      <c r="G59" s="28">
        <v>4</v>
      </c>
      <c r="I59" s="28" t="s">
        <v>192</v>
      </c>
    </row>
    <row r="60" spans="2:9" ht="15">
      <c r="C60" s="28" t="s">
        <v>193</v>
      </c>
      <c r="E60" s="28">
        <v>4</v>
      </c>
      <c r="F60" s="28">
        <v>7</v>
      </c>
      <c r="G60" s="28">
        <v>3</v>
      </c>
      <c r="I60" s="28" t="s">
        <v>193</v>
      </c>
    </row>
    <row r="61" spans="2:9" ht="15">
      <c r="C61" s="28" t="s">
        <v>194</v>
      </c>
      <c r="E61" s="28">
        <v>1</v>
      </c>
      <c r="F61" s="28">
        <v>5</v>
      </c>
      <c r="G61" s="28">
        <v>11</v>
      </c>
      <c r="I61" s="28" t="s">
        <v>194</v>
      </c>
    </row>
    <row r="62" spans="2:9" ht="15">
      <c r="C62" s="28" t="s">
        <v>195</v>
      </c>
      <c r="E62" s="28">
        <v>110</v>
      </c>
      <c r="F62" s="28">
        <v>90</v>
      </c>
      <c r="G62" s="28">
        <v>157</v>
      </c>
      <c r="I62" s="28" t="s">
        <v>195</v>
      </c>
    </row>
    <row r="63" spans="2:9" ht="15">
      <c r="C63" s="28" t="s">
        <v>196</v>
      </c>
      <c r="E63" s="28">
        <v>33</v>
      </c>
      <c r="F63" s="28">
        <v>36</v>
      </c>
      <c r="G63" s="28">
        <v>60</v>
      </c>
      <c r="I63" s="28" t="s">
        <v>196</v>
      </c>
    </row>
    <row r="65" spans="1:9" ht="15">
      <c r="A65" s="27">
        <v>29</v>
      </c>
      <c r="B65" s="28" t="s">
        <v>197</v>
      </c>
    </row>
    <row r="66" spans="1:9" ht="15">
      <c r="B66" s="27">
        <v>1</v>
      </c>
      <c r="C66" s="28" t="s">
        <v>37</v>
      </c>
    </row>
    <row r="67" spans="1:9" ht="15">
      <c r="C67" s="27">
        <v>1</v>
      </c>
      <c r="D67" s="28" t="s">
        <v>50</v>
      </c>
      <c r="E67" s="28">
        <v>8</v>
      </c>
      <c r="F67" s="28">
        <v>3</v>
      </c>
      <c r="G67" s="28">
        <v>18</v>
      </c>
      <c r="I67" s="28" t="s">
        <v>198</v>
      </c>
    </row>
    <row r="68" spans="1:9" ht="15">
      <c r="C68" s="27">
        <v>2</v>
      </c>
      <c r="D68" s="28" t="s">
        <v>51</v>
      </c>
      <c r="E68" s="28">
        <v>4</v>
      </c>
      <c r="F68" s="28">
        <v>10</v>
      </c>
      <c r="G68" s="28">
        <v>7</v>
      </c>
      <c r="I68" s="28" t="s">
        <v>199</v>
      </c>
    </row>
    <row r="69" spans="1:9" ht="15">
      <c r="C69" s="27">
        <v>3</v>
      </c>
      <c r="D69" s="28" t="s">
        <v>52</v>
      </c>
      <c r="E69" s="28">
        <v>0</v>
      </c>
      <c r="F69" s="28">
        <v>0</v>
      </c>
      <c r="G69" s="28">
        <v>0</v>
      </c>
      <c r="I69" s="28" t="s">
        <v>200</v>
      </c>
    </row>
    <row r="70" spans="1:9" ht="15">
      <c r="C70" s="27">
        <v>4</v>
      </c>
      <c r="D70" s="28" t="s">
        <v>53</v>
      </c>
      <c r="E70" s="28">
        <v>0</v>
      </c>
      <c r="F70" s="28">
        <v>1</v>
      </c>
      <c r="G70" s="28">
        <v>0</v>
      </c>
      <c r="I70" s="28" t="s">
        <v>201</v>
      </c>
    </row>
    <row r="71" spans="1:9" ht="15">
      <c r="C71" s="27">
        <v>5</v>
      </c>
      <c r="D71" s="28" t="s">
        <v>54</v>
      </c>
      <c r="E71" s="28">
        <v>0</v>
      </c>
      <c r="F71" s="28">
        <v>0</v>
      </c>
      <c r="G71" s="28">
        <v>1</v>
      </c>
      <c r="I71" s="28" t="s">
        <v>202</v>
      </c>
    </row>
    <row r="72" spans="1:9" ht="15">
      <c r="B72" s="27">
        <v>2</v>
      </c>
      <c r="C72" s="28" t="s">
        <v>82</v>
      </c>
    </row>
    <row r="73" spans="1:9" ht="15">
      <c r="C73" s="27">
        <v>1</v>
      </c>
      <c r="D73" s="28" t="s">
        <v>66</v>
      </c>
      <c r="E73" s="28">
        <v>13</v>
      </c>
      <c r="F73" s="28">
        <v>26</v>
      </c>
      <c r="G73" s="28">
        <v>38</v>
      </c>
      <c r="I73" s="28" t="s">
        <v>203</v>
      </c>
    </row>
    <row r="74" spans="1:9" ht="15">
      <c r="C74" s="27">
        <v>2</v>
      </c>
      <c r="D74" s="28" t="s">
        <v>67</v>
      </c>
      <c r="E74" s="28">
        <v>27</v>
      </c>
      <c r="F74" s="28">
        <v>18</v>
      </c>
      <c r="G74" s="28">
        <v>24</v>
      </c>
      <c r="I74" s="28" t="s">
        <v>204</v>
      </c>
    </row>
    <row r="75" spans="1:9" ht="15">
      <c r="C75" s="27">
        <v>3</v>
      </c>
      <c r="D75" s="28" t="s">
        <v>68</v>
      </c>
      <c r="E75" s="28">
        <v>111</v>
      </c>
      <c r="F75" s="28">
        <v>98</v>
      </c>
      <c r="G75" s="28">
        <v>155</v>
      </c>
      <c r="I75" s="28" t="s">
        <v>205</v>
      </c>
    </row>
    <row r="76" spans="1:9" ht="15">
      <c r="C76" s="27">
        <v>4</v>
      </c>
      <c r="D76" s="28" t="s">
        <v>69</v>
      </c>
      <c r="E76" s="28">
        <v>5</v>
      </c>
      <c r="F76" s="28">
        <v>2</v>
      </c>
      <c r="G76" s="28">
        <v>8</v>
      </c>
      <c r="I76" s="28" t="s">
        <v>206</v>
      </c>
    </row>
    <row r="77" spans="1:9" ht="15">
      <c r="C77" s="27">
        <v>5</v>
      </c>
      <c r="D77" s="28" t="s">
        <v>70</v>
      </c>
      <c r="E77" s="28">
        <v>15</v>
      </c>
      <c r="F77" s="28">
        <v>13</v>
      </c>
      <c r="G77" s="28">
        <v>9</v>
      </c>
      <c r="I77" s="28" t="s">
        <v>207</v>
      </c>
    </row>
    <row r="78" spans="1:9" ht="15">
      <c r="B78" s="27">
        <v>3</v>
      </c>
      <c r="C78" s="28" t="s">
        <v>83</v>
      </c>
    </row>
    <row r="79" spans="1:9" ht="15">
      <c r="C79" s="27">
        <v>1</v>
      </c>
      <c r="D79" s="28" t="s">
        <v>71</v>
      </c>
      <c r="E79" s="28">
        <v>3</v>
      </c>
      <c r="F79" s="28">
        <v>0</v>
      </c>
      <c r="G79" s="28">
        <v>1</v>
      </c>
      <c r="I79" s="28" t="s">
        <v>208</v>
      </c>
    </row>
    <row r="80" spans="1:9" ht="15">
      <c r="C80" s="27">
        <v>2</v>
      </c>
      <c r="D80" s="28" t="s">
        <v>72</v>
      </c>
      <c r="E80" s="28">
        <v>6</v>
      </c>
      <c r="F80" s="28">
        <v>7</v>
      </c>
      <c r="G80" s="28">
        <v>5</v>
      </c>
      <c r="I80" s="28" t="s">
        <v>209</v>
      </c>
    </row>
    <row r="81" spans="2:9" ht="15">
      <c r="C81" s="27">
        <v>3</v>
      </c>
      <c r="D81" s="28" t="s">
        <v>73</v>
      </c>
      <c r="E81" s="28">
        <v>0</v>
      </c>
      <c r="F81" s="28">
        <v>0</v>
      </c>
      <c r="G81" s="28">
        <v>0</v>
      </c>
      <c r="I81" s="28" t="s">
        <v>210</v>
      </c>
    </row>
    <row r="82" spans="2:9" ht="15">
      <c r="C82" s="27">
        <v>4</v>
      </c>
      <c r="D82" s="28" t="s">
        <v>74</v>
      </c>
      <c r="E82" s="28">
        <v>0</v>
      </c>
      <c r="F82" s="28">
        <v>1</v>
      </c>
      <c r="G82" s="28">
        <v>0</v>
      </c>
      <c r="I82" s="28" t="s">
        <v>211</v>
      </c>
    </row>
    <row r="83" spans="2:9" ht="15">
      <c r="C83" s="27">
        <v>5</v>
      </c>
      <c r="D83" s="28" t="s">
        <v>75</v>
      </c>
      <c r="E83" s="28">
        <v>0</v>
      </c>
      <c r="F83" s="28">
        <v>0</v>
      </c>
      <c r="G83" s="28">
        <v>1</v>
      </c>
      <c r="I83" s="28" t="s">
        <v>212</v>
      </c>
    </row>
    <row r="84" spans="2:9" ht="15">
      <c r="B84" s="27">
        <v>4</v>
      </c>
      <c r="C84" s="28" t="s">
        <v>213</v>
      </c>
    </row>
    <row r="85" spans="2:9" ht="15">
      <c r="C85" s="27">
        <v>1</v>
      </c>
      <c r="D85" s="28" t="s">
        <v>61</v>
      </c>
      <c r="E85" s="28">
        <v>1</v>
      </c>
      <c r="F85" s="28">
        <v>0</v>
      </c>
      <c r="G85" s="28">
        <v>2</v>
      </c>
      <c r="I85" s="28" t="s">
        <v>214</v>
      </c>
    </row>
    <row r="86" spans="2:9" ht="15">
      <c r="C86" s="27">
        <v>2</v>
      </c>
      <c r="D86" s="28" t="s">
        <v>62</v>
      </c>
      <c r="E86" s="28">
        <v>0</v>
      </c>
      <c r="F86" s="28">
        <v>1</v>
      </c>
      <c r="G86" s="28">
        <v>0</v>
      </c>
      <c r="I86" s="28" t="s">
        <v>215</v>
      </c>
    </row>
    <row r="87" spans="2:9" ht="15">
      <c r="C87" s="27">
        <v>3</v>
      </c>
      <c r="D87" s="28" t="s">
        <v>63</v>
      </c>
      <c r="E87" s="28">
        <v>0</v>
      </c>
      <c r="F87" s="28">
        <v>0</v>
      </c>
      <c r="G87" s="28">
        <v>0</v>
      </c>
      <c r="I87" s="28" t="s">
        <v>216</v>
      </c>
    </row>
    <row r="88" spans="2:9" ht="15">
      <c r="C88" s="27">
        <v>4</v>
      </c>
      <c r="D88" s="28" t="s">
        <v>64</v>
      </c>
      <c r="E88" s="28">
        <v>0</v>
      </c>
      <c r="F88" s="28">
        <v>0</v>
      </c>
      <c r="G88" s="28">
        <v>0</v>
      </c>
      <c r="I88" s="28" t="s">
        <v>217</v>
      </c>
    </row>
    <row r="89" spans="2:9" ht="15">
      <c r="C89" s="27">
        <v>5</v>
      </c>
      <c r="D89" s="28" t="s">
        <v>65</v>
      </c>
      <c r="E89" s="28">
        <v>0</v>
      </c>
      <c r="F89" s="28">
        <v>1</v>
      </c>
      <c r="G89" s="28">
        <v>0</v>
      </c>
      <c r="I89" s="28" t="s">
        <v>218</v>
      </c>
    </row>
    <row r="90" spans="2:9" ht="15">
      <c r="B90" s="27">
        <v>5</v>
      </c>
      <c r="C90" s="28" t="s">
        <v>79</v>
      </c>
    </row>
    <row r="91" spans="2:9" ht="15">
      <c r="C91" s="27">
        <v>1</v>
      </c>
      <c r="D91" s="28" t="s">
        <v>219</v>
      </c>
      <c r="E91" s="28">
        <v>0</v>
      </c>
      <c r="F91" s="28">
        <v>1</v>
      </c>
      <c r="G91" s="28">
        <v>1</v>
      </c>
      <c r="I91" s="28" t="s">
        <v>220</v>
      </c>
    </row>
    <row r="92" spans="2:9" ht="15">
      <c r="C92" s="27">
        <v>2</v>
      </c>
      <c r="D92" s="28" t="s">
        <v>56</v>
      </c>
      <c r="E92" s="28">
        <v>0</v>
      </c>
      <c r="F92" s="28">
        <v>1</v>
      </c>
      <c r="G92" s="28">
        <v>2</v>
      </c>
      <c r="I92" s="28" t="s">
        <v>221</v>
      </c>
    </row>
    <row r="93" spans="2:9" ht="15">
      <c r="C93" s="27">
        <v>3</v>
      </c>
      <c r="D93" s="28" t="s">
        <v>222</v>
      </c>
      <c r="E93" s="28">
        <v>20</v>
      </c>
      <c r="F93" s="28">
        <v>31</v>
      </c>
      <c r="G93" s="28">
        <v>56</v>
      </c>
      <c r="I93" s="28" t="s">
        <v>223</v>
      </c>
    </row>
    <row r="94" spans="2:9" ht="15">
      <c r="C94" s="27">
        <v>4</v>
      </c>
      <c r="D94" s="28" t="s">
        <v>224</v>
      </c>
      <c r="E94" s="28">
        <v>23</v>
      </c>
      <c r="F94" s="28">
        <v>13</v>
      </c>
      <c r="G94" s="28">
        <v>28</v>
      </c>
      <c r="I94" s="28" t="s">
        <v>225</v>
      </c>
    </row>
    <row r="95" spans="2:9" ht="15">
      <c r="C95" s="27">
        <v>5</v>
      </c>
      <c r="D95" s="28" t="s">
        <v>226</v>
      </c>
      <c r="E95" s="28">
        <v>3</v>
      </c>
      <c r="F95" s="28">
        <v>1</v>
      </c>
      <c r="G95" s="28">
        <v>1</v>
      </c>
      <c r="I95" s="28" t="s">
        <v>227</v>
      </c>
    </row>
    <row r="96" spans="2:9" ht="15">
      <c r="C96" s="27">
        <v>6</v>
      </c>
      <c r="D96" s="28" t="s">
        <v>228</v>
      </c>
      <c r="E96" s="28">
        <v>0</v>
      </c>
      <c r="F96" s="28">
        <v>0</v>
      </c>
      <c r="G96" s="28">
        <v>1</v>
      </c>
      <c r="I96" s="28" t="s">
        <v>229</v>
      </c>
    </row>
    <row r="97" spans="1:21" ht="15">
      <c r="C97" s="27">
        <v>7</v>
      </c>
      <c r="D97" s="28" t="s">
        <v>230</v>
      </c>
      <c r="E97" s="28">
        <v>0</v>
      </c>
      <c r="F97" s="28">
        <v>0</v>
      </c>
      <c r="G97" s="28">
        <v>0</v>
      </c>
      <c r="I97" s="28" t="s">
        <v>231</v>
      </c>
    </row>
    <row r="98" spans="1:21" ht="15">
      <c r="C98" s="27">
        <v>8</v>
      </c>
      <c r="D98" s="28" t="s">
        <v>232</v>
      </c>
      <c r="E98" s="28">
        <v>0</v>
      </c>
      <c r="F98" s="28">
        <v>0</v>
      </c>
      <c r="G98" s="28">
        <v>1</v>
      </c>
      <c r="I98" s="28" t="s">
        <v>233</v>
      </c>
    </row>
    <row r="99" spans="1:21" ht="15">
      <c r="C99" s="27">
        <v>9</v>
      </c>
      <c r="D99" s="28" t="s">
        <v>234</v>
      </c>
      <c r="E99" s="28">
        <v>0</v>
      </c>
      <c r="F99" s="28">
        <v>0</v>
      </c>
      <c r="G99" s="28">
        <v>0</v>
      </c>
      <c r="I99" s="28" t="s">
        <v>235</v>
      </c>
    </row>
    <row r="100" spans="1:21" ht="15">
      <c r="C100" s="27">
        <v>10</v>
      </c>
      <c r="D100" s="28" t="s">
        <v>236</v>
      </c>
      <c r="E100" s="28">
        <v>0</v>
      </c>
      <c r="F100" s="28">
        <v>0</v>
      </c>
      <c r="G100" s="28">
        <v>0</v>
      </c>
      <c r="I100" s="28" t="s">
        <v>237</v>
      </c>
    </row>
    <row r="101" spans="1:21" ht="15">
      <c r="C101" s="27">
        <v>11</v>
      </c>
      <c r="D101" s="28" t="s">
        <v>238</v>
      </c>
      <c r="E101" s="28">
        <v>1</v>
      </c>
      <c r="F101" s="28">
        <v>0</v>
      </c>
      <c r="G101" s="28">
        <v>0</v>
      </c>
      <c r="I101" s="28" t="s">
        <v>239</v>
      </c>
    </row>
    <row r="103" spans="1:21" ht="15">
      <c r="A103" s="27">
        <v>30</v>
      </c>
      <c r="B103" s="28" t="s">
        <v>240</v>
      </c>
      <c r="E103" s="28">
        <v>1</v>
      </c>
      <c r="F103" s="28">
        <v>2</v>
      </c>
      <c r="G103" s="28">
        <v>3</v>
      </c>
      <c r="H103" s="28">
        <v>4</v>
      </c>
      <c r="I103" s="28">
        <v>5</v>
      </c>
      <c r="K103" s="28">
        <v>1</v>
      </c>
      <c r="L103" s="28">
        <v>2</v>
      </c>
      <c r="M103" s="28">
        <v>3</v>
      </c>
      <c r="N103" s="28">
        <v>4</v>
      </c>
      <c r="O103" s="28">
        <v>5</v>
      </c>
      <c r="Q103" s="28">
        <v>1</v>
      </c>
      <c r="R103" s="28">
        <v>2</v>
      </c>
      <c r="S103" s="28">
        <v>3</v>
      </c>
      <c r="T103" s="28">
        <v>4</v>
      </c>
      <c r="U103" s="28">
        <v>5</v>
      </c>
    </row>
    <row r="104" spans="1:21" ht="15">
      <c r="B104" s="27">
        <v>1</v>
      </c>
      <c r="C104" s="28" t="s">
        <v>165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  <c r="Q104" s="28">
        <v>0</v>
      </c>
      <c r="R104" s="28">
        <v>1</v>
      </c>
      <c r="S104" s="28">
        <v>0</v>
      </c>
      <c r="T104" s="28">
        <v>0</v>
      </c>
      <c r="U104" s="28">
        <v>0</v>
      </c>
    </row>
    <row r="105" spans="1:21" ht="15">
      <c r="B105" s="27">
        <v>2</v>
      </c>
      <c r="C105" s="28" t="s">
        <v>166</v>
      </c>
      <c r="E105" s="28">
        <v>0</v>
      </c>
      <c r="F105" s="28">
        <v>2</v>
      </c>
      <c r="G105" s="28">
        <v>0</v>
      </c>
      <c r="H105" s="28">
        <v>0</v>
      </c>
      <c r="I105" s="28">
        <v>0</v>
      </c>
      <c r="K105" s="28">
        <v>0</v>
      </c>
      <c r="L105" s="28">
        <v>0</v>
      </c>
      <c r="M105" s="28">
        <v>0</v>
      </c>
      <c r="N105" s="28">
        <v>0</v>
      </c>
      <c r="O105" s="28">
        <v>0</v>
      </c>
      <c r="Q105" s="28">
        <v>0</v>
      </c>
      <c r="R105" s="28">
        <v>2</v>
      </c>
      <c r="S105" s="28">
        <v>0</v>
      </c>
      <c r="T105" s="28">
        <v>0</v>
      </c>
      <c r="U105" s="28">
        <v>1</v>
      </c>
    </row>
    <row r="106" spans="1:21" ht="15">
      <c r="B106" s="27">
        <v>3</v>
      </c>
      <c r="C106" s="28" t="s">
        <v>167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K106" s="28">
        <v>0</v>
      </c>
      <c r="L106" s="28">
        <v>0</v>
      </c>
      <c r="M106" s="28">
        <v>0</v>
      </c>
      <c r="N106" s="28">
        <v>0</v>
      </c>
      <c r="O106" s="28">
        <v>0</v>
      </c>
      <c r="Q106" s="28">
        <v>0</v>
      </c>
      <c r="R106" s="28">
        <v>0</v>
      </c>
      <c r="S106" s="28">
        <v>0</v>
      </c>
      <c r="T106" s="28">
        <v>0</v>
      </c>
      <c r="U106" s="28">
        <v>0</v>
      </c>
    </row>
    <row r="107" spans="1:21" ht="15">
      <c r="B107" s="27">
        <v>4</v>
      </c>
      <c r="C107" s="28" t="s">
        <v>168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K107" s="28">
        <v>0</v>
      </c>
      <c r="L107" s="28">
        <v>0</v>
      </c>
      <c r="M107" s="28">
        <v>0</v>
      </c>
      <c r="N107" s="28">
        <v>0</v>
      </c>
      <c r="O107" s="28">
        <v>0</v>
      </c>
      <c r="Q107" s="28">
        <v>0</v>
      </c>
      <c r="R107" s="28">
        <v>1</v>
      </c>
      <c r="S107" s="28">
        <v>0</v>
      </c>
      <c r="T107" s="28">
        <v>0</v>
      </c>
      <c r="U107" s="28">
        <v>0</v>
      </c>
    </row>
    <row r="108" spans="1:21" ht="15">
      <c r="B108" s="27">
        <v>5</v>
      </c>
      <c r="C108" s="28" t="s">
        <v>169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K108" s="28">
        <v>0</v>
      </c>
      <c r="L108" s="28">
        <v>0</v>
      </c>
      <c r="M108" s="28">
        <v>0</v>
      </c>
      <c r="N108" s="28">
        <v>0</v>
      </c>
      <c r="O108" s="28">
        <v>2</v>
      </c>
      <c r="Q108" s="28">
        <v>0</v>
      </c>
      <c r="R108" s="28">
        <v>1</v>
      </c>
      <c r="S108" s="28">
        <v>0</v>
      </c>
      <c r="T108" s="28">
        <v>0</v>
      </c>
      <c r="U108" s="28">
        <v>0</v>
      </c>
    </row>
    <row r="109" spans="1:21" ht="15">
      <c r="B109" s="27">
        <v>6</v>
      </c>
      <c r="C109" s="28" t="s">
        <v>170</v>
      </c>
      <c r="E109" s="28">
        <v>0</v>
      </c>
      <c r="F109" s="28">
        <v>1</v>
      </c>
      <c r="G109" s="28">
        <v>0</v>
      </c>
      <c r="H109" s="28">
        <v>0</v>
      </c>
      <c r="I109" s="28">
        <v>0</v>
      </c>
      <c r="K109" s="28">
        <v>0</v>
      </c>
      <c r="L109" s="28">
        <v>3</v>
      </c>
      <c r="M109" s="28">
        <v>0</v>
      </c>
      <c r="N109" s="28">
        <v>0</v>
      </c>
      <c r="O109" s="28">
        <v>0</v>
      </c>
      <c r="Q109" s="28">
        <v>0</v>
      </c>
      <c r="R109" s="28">
        <v>1</v>
      </c>
      <c r="S109" s="28">
        <v>0</v>
      </c>
      <c r="T109" s="28">
        <v>0</v>
      </c>
      <c r="U109" s="28">
        <v>1</v>
      </c>
    </row>
    <row r="110" spans="1:21" ht="15">
      <c r="B110" s="27">
        <v>7</v>
      </c>
      <c r="C110" s="28" t="s">
        <v>171</v>
      </c>
      <c r="E110" s="28">
        <v>0</v>
      </c>
      <c r="F110" s="28">
        <v>2</v>
      </c>
      <c r="G110" s="28">
        <v>0</v>
      </c>
      <c r="H110" s="28">
        <v>0</v>
      </c>
      <c r="I110" s="28">
        <v>1</v>
      </c>
      <c r="K110" s="28">
        <v>2</v>
      </c>
      <c r="L110" s="28">
        <v>4</v>
      </c>
      <c r="M110" s="28">
        <v>1</v>
      </c>
      <c r="N110" s="28">
        <v>0</v>
      </c>
      <c r="O110" s="28">
        <v>0</v>
      </c>
      <c r="Q110" s="28">
        <v>2</v>
      </c>
      <c r="R110" s="28">
        <v>6</v>
      </c>
      <c r="S110" s="28">
        <v>0</v>
      </c>
      <c r="T110" s="28">
        <v>0</v>
      </c>
      <c r="U110" s="28">
        <v>2</v>
      </c>
    </row>
    <row r="111" spans="1:21" ht="15">
      <c r="B111" s="27">
        <v>8</v>
      </c>
      <c r="C111" s="28" t="s">
        <v>172</v>
      </c>
      <c r="E111" s="28">
        <v>0</v>
      </c>
      <c r="F111" s="28">
        <v>2</v>
      </c>
      <c r="G111" s="28">
        <v>0</v>
      </c>
      <c r="H111" s="28">
        <v>0</v>
      </c>
      <c r="I111" s="28">
        <v>0</v>
      </c>
      <c r="K111" s="28">
        <v>0</v>
      </c>
      <c r="L111" s="28">
        <v>0</v>
      </c>
      <c r="M111" s="28">
        <v>0</v>
      </c>
      <c r="N111" s="28">
        <v>0</v>
      </c>
      <c r="O111" s="28">
        <v>2</v>
      </c>
      <c r="Q111" s="28">
        <v>0</v>
      </c>
      <c r="R111" s="28">
        <v>2</v>
      </c>
      <c r="S111" s="28">
        <v>0</v>
      </c>
      <c r="T111" s="28">
        <v>0</v>
      </c>
      <c r="U111" s="28">
        <v>0</v>
      </c>
    </row>
    <row r="112" spans="1:21" ht="15">
      <c r="B112" s="27">
        <v>9</v>
      </c>
      <c r="C112" s="28" t="s">
        <v>173</v>
      </c>
      <c r="E112" s="28">
        <v>0</v>
      </c>
      <c r="F112" s="28">
        <v>0</v>
      </c>
      <c r="G112" s="28">
        <v>0</v>
      </c>
      <c r="H112" s="28">
        <v>0</v>
      </c>
      <c r="I112" s="28">
        <v>0</v>
      </c>
      <c r="K112" s="28">
        <v>0</v>
      </c>
      <c r="L112" s="28">
        <v>2</v>
      </c>
      <c r="M112" s="28">
        <v>0</v>
      </c>
      <c r="N112" s="28">
        <v>0</v>
      </c>
      <c r="O112" s="28">
        <v>0</v>
      </c>
      <c r="Q112" s="28">
        <v>0</v>
      </c>
      <c r="R112" s="28">
        <v>2</v>
      </c>
      <c r="S112" s="28">
        <v>0</v>
      </c>
      <c r="T112" s="28">
        <v>0</v>
      </c>
      <c r="U112" s="28">
        <v>1</v>
      </c>
    </row>
    <row r="113" spans="2:21" ht="15">
      <c r="B113" s="27">
        <v>10</v>
      </c>
      <c r="C113" s="28" t="s">
        <v>174</v>
      </c>
      <c r="E113" s="28">
        <v>0</v>
      </c>
      <c r="F113" s="28">
        <v>1</v>
      </c>
      <c r="G113" s="28">
        <v>1</v>
      </c>
      <c r="H113" s="28">
        <v>0</v>
      </c>
      <c r="I113" s="28">
        <v>0</v>
      </c>
      <c r="K113" s="28">
        <v>0</v>
      </c>
      <c r="L113" s="28">
        <v>3</v>
      </c>
      <c r="M113" s="28">
        <v>2</v>
      </c>
      <c r="N113" s="28">
        <v>0</v>
      </c>
      <c r="O113" s="28">
        <v>0</v>
      </c>
      <c r="Q113" s="28">
        <v>0</v>
      </c>
      <c r="R113" s="28">
        <v>1</v>
      </c>
      <c r="S113" s="28">
        <v>0</v>
      </c>
      <c r="T113" s="28">
        <v>0</v>
      </c>
      <c r="U113" s="28">
        <v>0</v>
      </c>
    </row>
    <row r="114" spans="2:21" ht="15">
      <c r="B114" s="27">
        <v>11</v>
      </c>
      <c r="C114" s="28" t="s">
        <v>175</v>
      </c>
      <c r="E114" s="28">
        <v>0</v>
      </c>
      <c r="F114" s="28">
        <v>0</v>
      </c>
      <c r="G114" s="28">
        <v>0</v>
      </c>
      <c r="H114" s="28">
        <v>0</v>
      </c>
      <c r="I114" s="28">
        <v>0</v>
      </c>
      <c r="K114" s="28">
        <v>0</v>
      </c>
      <c r="L114" s="28">
        <v>0</v>
      </c>
      <c r="M114" s="28">
        <v>0</v>
      </c>
      <c r="N114" s="28">
        <v>0</v>
      </c>
      <c r="O114" s="28">
        <v>0</v>
      </c>
      <c r="Q114" s="28">
        <v>0</v>
      </c>
      <c r="R114" s="28">
        <v>0</v>
      </c>
      <c r="S114" s="28">
        <v>0</v>
      </c>
      <c r="T114" s="28">
        <v>0</v>
      </c>
      <c r="U114" s="28">
        <v>0</v>
      </c>
    </row>
    <row r="115" spans="2:21" ht="15">
      <c r="B115" s="27">
        <v>12</v>
      </c>
      <c r="C115" s="28" t="s">
        <v>176</v>
      </c>
      <c r="E115" s="28">
        <v>0</v>
      </c>
      <c r="F115" s="28">
        <v>0</v>
      </c>
      <c r="G115" s="28">
        <v>1</v>
      </c>
      <c r="H115" s="28">
        <v>0</v>
      </c>
      <c r="I115" s="28">
        <v>0</v>
      </c>
      <c r="K115" s="28">
        <v>0</v>
      </c>
      <c r="L115" s="28">
        <v>0</v>
      </c>
      <c r="M115" s="28">
        <v>0</v>
      </c>
      <c r="N115" s="28">
        <v>0</v>
      </c>
      <c r="O115" s="28">
        <v>0</v>
      </c>
      <c r="Q115" s="28">
        <v>0</v>
      </c>
      <c r="R115" s="28">
        <v>0</v>
      </c>
      <c r="S115" s="28">
        <v>0</v>
      </c>
      <c r="T115" s="28">
        <v>0</v>
      </c>
      <c r="U115" s="28">
        <v>0</v>
      </c>
    </row>
    <row r="116" spans="2:21" ht="15">
      <c r="B116" s="27">
        <v>13</v>
      </c>
      <c r="C116" s="28" t="s">
        <v>177</v>
      </c>
      <c r="E116" s="28">
        <v>0</v>
      </c>
      <c r="F116" s="28">
        <v>1</v>
      </c>
      <c r="G116" s="28">
        <v>0</v>
      </c>
      <c r="H116" s="28">
        <v>0</v>
      </c>
      <c r="I116" s="28">
        <v>1</v>
      </c>
      <c r="K116" s="28">
        <v>0</v>
      </c>
      <c r="L116" s="28">
        <v>2</v>
      </c>
      <c r="M116" s="28">
        <v>0</v>
      </c>
      <c r="N116" s="28">
        <v>0</v>
      </c>
      <c r="O116" s="28">
        <v>1</v>
      </c>
      <c r="Q116" s="28">
        <v>1</v>
      </c>
      <c r="R116" s="28">
        <v>8</v>
      </c>
      <c r="S116" s="28">
        <v>0</v>
      </c>
      <c r="T116" s="28">
        <v>0</v>
      </c>
      <c r="U116" s="28">
        <v>3</v>
      </c>
    </row>
    <row r="117" spans="2:21" ht="15">
      <c r="B117" s="27">
        <v>14</v>
      </c>
      <c r="C117" s="28" t="s">
        <v>178</v>
      </c>
      <c r="E117" s="28">
        <v>0</v>
      </c>
      <c r="F117" s="28">
        <v>0</v>
      </c>
      <c r="G117" s="28">
        <v>0</v>
      </c>
      <c r="H117" s="28">
        <v>0</v>
      </c>
      <c r="I117" s="28">
        <v>0</v>
      </c>
      <c r="K117" s="28">
        <v>0</v>
      </c>
      <c r="L117" s="28">
        <v>1</v>
      </c>
      <c r="M117" s="28">
        <v>0</v>
      </c>
      <c r="N117" s="28">
        <v>0</v>
      </c>
      <c r="O117" s="28">
        <v>0</v>
      </c>
      <c r="Q117" s="28">
        <v>0</v>
      </c>
      <c r="R117" s="28">
        <v>0</v>
      </c>
      <c r="S117" s="28">
        <v>0</v>
      </c>
      <c r="T117" s="28">
        <v>0</v>
      </c>
      <c r="U117" s="28">
        <v>0</v>
      </c>
    </row>
    <row r="118" spans="2:21" ht="15">
      <c r="B118" s="27">
        <v>15</v>
      </c>
      <c r="C118" s="28" t="s">
        <v>179</v>
      </c>
      <c r="E118" s="28">
        <v>0</v>
      </c>
      <c r="F118" s="28">
        <v>0</v>
      </c>
      <c r="G118" s="28">
        <v>0</v>
      </c>
      <c r="H118" s="28">
        <v>0</v>
      </c>
      <c r="I118" s="28">
        <v>0</v>
      </c>
      <c r="K118" s="28">
        <v>1</v>
      </c>
      <c r="L118" s="28">
        <v>0</v>
      </c>
      <c r="M118" s="28">
        <v>0</v>
      </c>
      <c r="N118" s="28">
        <v>0</v>
      </c>
      <c r="O118" s="28">
        <v>0</v>
      </c>
      <c r="Q118" s="28">
        <v>0</v>
      </c>
      <c r="R118" s="28">
        <v>1</v>
      </c>
      <c r="S118" s="28">
        <v>0</v>
      </c>
      <c r="T118" s="28">
        <v>0</v>
      </c>
      <c r="U118" s="28">
        <v>0</v>
      </c>
    </row>
    <row r="119" spans="2:21" ht="15">
      <c r="B119" s="27">
        <v>16</v>
      </c>
      <c r="C119" s="28" t="s">
        <v>180</v>
      </c>
      <c r="E119" s="28">
        <v>0</v>
      </c>
      <c r="F119" s="28">
        <v>0</v>
      </c>
      <c r="G119" s="28">
        <v>0</v>
      </c>
      <c r="H119" s="28">
        <v>0</v>
      </c>
      <c r="I119" s="28">
        <v>0</v>
      </c>
      <c r="K119" s="28">
        <v>0</v>
      </c>
      <c r="L119" s="28">
        <v>0</v>
      </c>
      <c r="M119" s="28">
        <v>0</v>
      </c>
      <c r="N119" s="28">
        <v>0</v>
      </c>
      <c r="O119" s="28">
        <v>0</v>
      </c>
      <c r="Q119" s="28">
        <v>0</v>
      </c>
      <c r="R119" s="28">
        <v>0</v>
      </c>
      <c r="S119" s="28">
        <v>0</v>
      </c>
      <c r="T119" s="28">
        <v>0</v>
      </c>
      <c r="U119" s="28">
        <v>0</v>
      </c>
    </row>
    <row r="120" spans="2:21" ht="15">
      <c r="B120" s="27">
        <v>17</v>
      </c>
      <c r="C120" s="28" t="s">
        <v>181</v>
      </c>
      <c r="E120" s="28">
        <v>0</v>
      </c>
      <c r="F120" s="28">
        <v>0</v>
      </c>
      <c r="G120" s="28">
        <v>0</v>
      </c>
      <c r="H120" s="28">
        <v>0</v>
      </c>
      <c r="I120" s="28">
        <v>0</v>
      </c>
      <c r="K120" s="28">
        <v>0</v>
      </c>
      <c r="L120" s="28">
        <v>0</v>
      </c>
      <c r="M120" s="28">
        <v>0</v>
      </c>
      <c r="N120" s="28">
        <v>1</v>
      </c>
      <c r="O120" s="28">
        <v>0</v>
      </c>
      <c r="Q120" s="28">
        <v>0</v>
      </c>
      <c r="R120" s="28">
        <v>1</v>
      </c>
      <c r="S120" s="28">
        <v>0</v>
      </c>
      <c r="T120" s="28">
        <v>0</v>
      </c>
      <c r="U120" s="28">
        <v>0</v>
      </c>
    </row>
    <row r="121" spans="2:21" ht="15">
      <c r="B121" s="27">
        <v>18</v>
      </c>
      <c r="C121" s="28" t="s">
        <v>182</v>
      </c>
      <c r="E121" s="28">
        <v>0</v>
      </c>
      <c r="F121" s="28">
        <v>0</v>
      </c>
      <c r="G121" s="28">
        <v>0</v>
      </c>
      <c r="H121" s="28">
        <v>0</v>
      </c>
      <c r="I121" s="28">
        <v>1</v>
      </c>
      <c r="K121" s="28">
        <v>0</v>
      </c>
      <c r="L121" s="28">
        <v>1</v>
      </c>
      <c r="M121" s="28">
        <v>0</v>
      </c>
      <c r="N121" s="28">
        <v>0</v>
      </c>
      <c r="O121" s="28">
        <v>0</v>
      </c>
      <c r="Q121" s="28">
        <v>0</v>
      </c>
      <c r="R121" s="28">
        <v>0</v>
      </c>
      <c r="S121" s="28">
        <v>0</v>
      </c>
      <c r="T121" s="28">
        <v>0</v>
      </c>
      <c r="U121" s="28">
        <v>0</v>
      </c>
    </row>
    <row r="122" spans="2:21" ht="15">
      <c r="B122" s="27">
        <v>19</v>
      </c>
      <c r="C122" s="28" t="s">
        <v>183</v>
      </c>
      <c r="E122" s="28">
        <v>0</v>
      </c>
      <c r="F122" s="28">
        <v>0</v>
      </c>
      <c r="G122" s="28">
        <v>0</v>
      </c>
      <c r="H122" s="28">
        <v>0</v>
      </c>
      <c r="I122" s="28">
        <v>0</v>
      </c>
      <c r="K122" s="28">
        <v>0</v>
      </c>
      <c r="L122" s="28">
        <v>0</v>
      </c>
      <c r="M122" s="28">
        <v>0</v>
      </c>
      <c r="N122" s="28">
        <v>0</v>
      </c>
      <c r="O122" s="28">
        <v>0</v>
      </c>
      <c r="Q122" s="28">
        <v>0</v>
      </c>
      <c r="R122" s="28">
        <v>0</v>
      </c>
      <c r="S122" s="28">
        <v>0</v>
      </c>
      <c r="T122" s="28">
        <v>0</v>
      </c>
      <c r="U122" s="28">
        <v>0</v>
      </c>
    </row>
    <row r="123" spans="2:21" ht="15">
      <c r="B123" s="27">
        <v>20</v>
      </c>
      <c r="C123" s="28" t="s">
        <v>184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K123" s="28">
        <v>0</v>
      </c>
      <c r="L123" s="28">
        <v>2</v>
      </c>
      <c r="M123" s="28">
        <v>0</v>
      </c>
      <c r="N123" s="28">
        <v>0</v>
      </c>
      <c r="O123" s="28">
        <v>0</v>
      </c>
      <c r="Q123" s="28">
        <v>0</v>
      </c>
      <c r="R123" s="28">
        <v>0</v>
      </c>
      <c r="S123" s="28">
        <v>0</v>
      </c>
      <c r="T123" s="28">
        <v>0</v>
      </c>
      <c r="U123" s="28">
        <v>1</v>
      </c>
    </row>
    <row r="124" spans="2:21" ht="15">
      <c r="B124" s="27">
        <v>21</v>
      </c>
      <c r="C124" s="28" t="s">
        <v>185</v>
      </c>
      <c r="E124" s="28">
        <v>0</v>
      </c>
      <c r="F124" s="28">
        <v>0</v>
      </c>
      <c r="G124" s="28">
        <v>0</v>
      </c>
      <c r="H124" s="28">
        <v>0</v>
      </c>
      <c r="I124" s="28">
        <v>2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Q124" s="28">
        <v>0</v>
      </c>
      <c r="R124" s="28">
        <v>2</v>
      </c>
      <c r="S124" s="28">
        <v>0</v>
      </c>
      <c r="T124" s="28">
        <v>0</v>
      </c>
      <c r="U124" s="28">
        <v>1</v>
      </c>
    </row>
    <row r="125" spans="2:21" ht="15">
      <c r="B125" s="27">
        <v>22</v>
      </c>
      <c r="C125" s="28" t="s">
        <v>186</v>
      </c>
      <c r="E125" s="28">
        <v>0</v>
      </c>
      <c r="F125" s="28">
        <v>0</v>
      </c>
      <c r="G125" s="28">
        <v>1</v>
      </c>
      <c r="H125" s="28">
        <v>0</v>
      </c>
      <c r="I125" s="28">
        <v>1</v>
      </c>
      <c r="K125" s="28">
        <v>0</v>
      </c>
      <c r="L125" s="28">
        <v>0</v>
      </c>
      <c r="M125" s="28">
        <v>0</v>
      </c>
      <c r="N125" s="28">
        <v>0</v>
      </c>
      <c r="O125" s="28">
        <v>0</v>
      </c>
      <c r="Q125" s="28">
        <v>0</v>
      </c>
      <c r="R125" s="28">
        <v>2</v>
      </c>
      <c r="S125" s="28">
        <v>0</v>
      </c>
      <c r="T125" s="28">
        <v>0</v>
      </c>
      <c r="U125" s="28">
        <v>0</v>
      </c>
    </row>
    <row r="126" spans="2:21" ht="15">
      <c r="B126" s="27">
        <v>23</v>
      </c>
      <c r="C126" s="28" t="s">
        <v>187</v>
      </c>
      <c r="E126" s="28">
        <v>1</v>
      </c>
      <c r="F126" s="28">
        <v>1</v>
      </c>
      <c r="G126" s="28">
        <v>0</v>
      </c>
      <c r="H126" s="28">
        <v>0</v>
      </c>
      <c r="I126" s="28">
        <v>0</v>
      </c>
      <c r="K126" s="28">
        <v>0</v>
      </c>
      <c r="L126" s="28">
        <v>2</v>
      </c>
      <c r="M126" s="28">
        <v>0</v>
      </c>
      <c r="N126" s="28">
        <v>0</v>
      </c>
      <c r="O126" s="28">
        <v>0</v>
      </c>
      <c r="Q126" s="28">
        <v>1</v>
      </c>
      <c r="R126" s="28">
        <v>0</v>
      </c>
      <c r="S126" s="28">
        <v>1</v>
      </c>
      <c r="T126" s="28">
        <v>0</v>
      </c>
      <c r="U126" s="28">
        <v>0</v>
      </c>
    </row>
    <row r="127" spans="2:21" ht="15">
      <c r="B127" s="27">
        <v>24</v>
      </c>
      <c r="C127" s="28" t="s">
        <v>188</v>
      </c>
      <c r="E127" s="28">
        <v>0</v>
      </c>
      <c r="F127" s="28">
        <v>1</v>
      </c>
      <c r="G127" s="28">
        <v>0</v>
      </c>
      <c r="H127" s="28">
        <v>0</v>
      </c>
      <c r="I127" s="28">
        <v>0</v>
      </c>
      <c r="K127" s="28">
        <v>0</v>
      </c>
      <c r="L127" s="28">
        <v>1</v>
      </c>
      <c r="M127" s="28">
        <v>0</v>
      </c>
      <c r="N127" s="28">
        <v>0</v>
      </c>
      <c r="O127" s="28">
        <v>0</v>
      </c>
      <c r="Q127" s="28">
        <v>0</v>
      </c>
      <c r="R127" s="28">
        <v>1</v>
      </c>
      <c r="S127" s="28">
        <v>0</v>
      </c>
      <c r="T127" s="28">
        <v>0</v>
      </c>
      <c r="U127" s="28">
        <v>1</v>
      </c>
    </row>
    <row r="128" spans="2:21" ht="15">
      <c r="C128" s="28" t="s">
        <v>189</v>
      </c>
      <c r="E128" s="28">
        <v>2</v>
      </c>
      <c r="F128" s="28">
        <v>27</v>
      </c>
      <c r="G128" s="28">
        <v>2</v>
      </c>
      <c r="H128" s="28">
        <v>0</v>
      </c>
      <c r="I128" s="28">
        <v>10</v>
      </c>
      <c r="K128" s="28">
        <v>2</v>
      </c>
      <c r="L128" s="28">
        <v>26</v>
      </c>
      <c r="M128" s="28">
        <v>1</v>
      </c>
      <c r="N128" s="28">
        <v>1</v>
      </c>
      <c r="O128" s="28">
        <v>8</v>
      </c>
      <c r="Q128" s="28">
        <v>4</v>
      </c>
      <c r="R128" s="28">
        <v>36</v>
      </c>
      <c r="S128" s="28">
        <v>3</v>
      </c>
      <c r="T128" s="28">
        <v>1</v>
      </c>
      <c r="U128" s="28">
        <v>10</v>
      </c>
    </row>
    <row r="129" spans="1:21" ht="15">
      <c r="C129" s="28" t="s">
        <v>190</v>
      </c>
      <c r="E129" s="28">
        <v>0</v>
      </c>
      <c r="F129" s="28">
        <v>2</v>
      </c>
      <c r="G129" s="28">
        <v>0</v>
      </c>
      <c r="H129" s="28">
        <v>0</v>
      </c>
      <c r="I129" s="28">
        <v>0</v>
      </c>
      <c r="K129" s="28">
        <v>0</v>
      </c>
      <c r="L129" s="28">
        <v>1</v>
      </c>
      <c r="M129" s="28">
        <v>0</v>
      </c>
      <c r="N129" s="28">
        <v>0</v>
      </c>
      <c r="O129" s="28">
        <v>0</v>
      </c>
      <c r="Q129" s="28">
        <v>0</v>
      </c>
      <c r="R129" s="28">
        <v>3</v>
      </c>
      <c r="S129" s="28">
        <v>0</v>
      </c>
      <c r="T129" s="28">
        <v>0</v>
      </c>
      <c r="U129" s="28">
        <v>2</v>
      </c>
    </row>
    <row r="130" spans="1:21" ht="15">
      <c r="C130" s="28" t="s">
        <v>191</v>
      </c>
      <c r="E130" s="28">
        <v>0</v>
      </c>
      <c r="F130" s="28">
        <v>0</v>
      </c>
      <c r="G130" s="28">
        <v>0</v>
      </c>
      <c r="H130" s="28">
        <v>0</v>
      </c>
      <c r="I130" s="28">
        <v>1</v>
      </c>
      <c r="K130" s="28">
        <v>0</v>
      </c>
      <c r="L130" s="28">
        <v>1</v>
      </c>
      <c r="M130" s="28">
        <v>0</v>
      </c>
      <c r="N130" s="28">
        <v>0</v>
      </c>
      <c r="O130" s="28">
        <v>2</v>
      </c>
      <c r="Q130" s="28">
        <v>0</v>
      </c>
      <c r="R130" s="28">
        <v>0</v>
      </c>
      <c r="S130" s="28">
        <v>0</v>
      </c>
      <c r="T130" s="28">
        <v>0</v>
      </c>
      <c r="U130" s="28">
        <v>1</v>
      </c>
    </row>
    <row r="131" spans="1:21" ht="15">
      <c r="C131" s="28" t="s">
        <v>192</v>
      </c>
      <c r="E131" s="28">
        <v>0</v>
      </c>
      <c r="F131" s="28">
        <v>3</v>
      </c>
      <c r="G131" s="28">
        <v>0</v>
      </c>
      <c r="H131" s="28">
        <v>0</v>
      </c>
      <c r="I131" s="28">
        <v>1</v>
      </c>
      <c r="K131" s="28">
        <v>0</v>
      </c>
      <c r="L131" s="28">
        <v>0</v>
      </c>
      <c r="M131" s="28">
        <v>0</v>
      </c>
      <c r="N131" s="28">
        <v>0</v>
      </c>
      <c r="O131" s="28">
        <v>0</v>
      </c>
      <c r="Q131" s="28">
        <v>1</v>
      </c>
      <c r="R131" s="28">
        <v>2</v>
      </c>
      <c r="S131" s="28">
        <v>0</v>
      </c>
      <c r="T131" s="28">
        <v>0</v>
      </c>
      <c r="U131" s="28">
        <v>1</v>
      </c>
    </row>
    <row r="132" spans="1:21" ht="15">
      <c r="C132" s="28" t="s">
        <v>193</v>
      </c>
      <c r="E132" s="28">
        <v>2</v>
      </c>
      <c r="F132" s="28">
        <v>2</v>
      </c>
      <c r="G132" s="28">
        <v>0</v>
      </c>
      <c r="H132" s="28">
        <v>0</v>
      </c>
      <c r="I132" s="28">
        <v>2</v>
      </c>
      <c r="K132" s="28">
        <v>1</v>
      </c>
      <c r="L132" s="28">
        <v>6</v>
      </c>
      <c r="M132" s="28">
        <v>0</v>
      </c>
      <c r="N132" s="28">
        <v>0</v>
      </c>
      <c r="O132" s="28">
        <v>0</v>
      </c>
      <c r="Q132" s="28">
        <v>0</v>
      </c>
      <c r="R132" s="28">
        <v>3</v>
      </c>
      <c r="S132" s="28">
        <v>0</v>
      </c>
      <c r="T132" s="28">
        <v>0</v>
      </c>
      <c r="U132" s="28">
        <v>0</v>
      </c>
    </row>
    <row r="133" spans="1:21" ht="15">
      <c r="C133" s="28" t="s">
        <v>194</v>
      </c>
      <c r="E133" s="28">
        <v>0</v>
      </c>
      <c r="F133" s="28">
        <v>1</v>
      </c>
      <c r="G133" s="28">
        <v>0</v>
      </c>
      <c r="H133" s="28">
        <v>0</v>
      </c>
      <c r="I133" s="28">
        <v>0</v>
      </c>
      <c r="K133" s="28">
        <v>0</v>
      </c>
      <c r="L133" s="28">
        <v>4</v>
      </c>
      <c r="M133" s="28">
        <v>1</v>
      </c>
      <c r="N133" s="28">
        <v>0</v>
      </c>
      <c r="O133" s="28">
        <v>0</v>
      </c>
      <c r="Q133" s="28">
        <v>1</v>
      </c>
      <c r="R133" s="28">
        <v>8</v>
      </c>
      <c r="S133" s="28">
        <v>0</v>
      </c>
      <c r="T133" s="28">
        <v>0</v>
      </c>
      <c r="U133" s="28">
        <v>3</v>
      </c>
    </row>
    <row r="135" spans="1:21" ht="15">
      <c r="A135" s="27">
        <v>31</v>
      </c>
      <c r="B135" s="28" t="s">
        <v>99</v>
      </c>
    </row>
    <row r="136" spans="1:21" ht="15">
      <c r="B136" s="27">
        <v>1</v>
      </c>
      <c r="C136" s="29" t="s">
        <v>241</v>
      </c>
      <c r="E136" s="28">
        <v>211</v>
      </c>
      <c r="F136" s="28">
        <v>212</v>
      </c>
      <c r="G136" s="28">
        <v>341</v>
      </c>
    </row>
    <row r="137" spans="1:21" ht="15">
      <c r="B137" s="27">
        <v>2</v>
      </c>
      <c r="C137" s="29" t="s">
        <v>242</v>
      </c>
      <c r="E137" s="28">
        <v>4</v>
      </c>
      <c r="F137" s="28">
        <v>3</v>
      </c>
      <c r="G137" s="28">
        <v>5</v>
      </c>
    </row>
    <row r="138" spans="1:21" ht="15">
      <c r="B138" s="27">
        <v>3</v>
      </c>
      <c r="C138" s="29" t="s">
        <v>243</v>
      </c>
      <c r="E138" s="28">
        <v>204</v>
      </c>
      <c r="F138" s="28">
        <v>212</v>
      </c>
      <c r="G138" s="28">
        <v>341</v>
      </c>
    </row>
    <row r="139" spans="1:21" ht="15">
      <c r="B139" s="27">
        <v>4</v>
      </c>
      <c r="C139" s="29" t="s">
        <v>244</v>
      </c>
      <c r="E139" s="28">
        <v>39</v>
      </c>
      <c r="F139" s="28">
        <v>2</v>
      </c>
      <c r="G139" s="28">
        <v>0</v>
      </c>
    </row>
    <row r="140" spans="1:21" ht="15">
      <c r="B140" s="27">
        <v>5</v>
      </c>
      <c r="C140" s="29" t="s">
        <v>245</v>
      </c>
      <c r="E140" s="28">
        <v>154</v>
      </c>
      <c r="F140" s="28">
        <v>205</v>
      </c>
      <c r="G140" s="28">
        <v>336</v>
      </c>
    </row>
    <row r="141" spans="1:21" ht="15">
      <c r="B141" s="27">
        <v>6</v>
      </c>
      <c r="C141" s="29" t="s">
        <v>246</v>
      </c>
      <c r="E141" s="28">
        <v>14</v>
      </c>
      <c r="F141" s="28">
        <v>2</v>
      </c>
      <c r="G141" s="28">
        <v>0</v>
      </c>
    </row>
    <row r="142" spans="1:21" ht="15">
      <c r="B142" s="27">
        <v>7</v>
      </c>
      <c r="C142" s="29" t="s">
        <v>247</v>
      </c>
      <c r="E142" s="28">
        <v>7</v>
      </c>
      <c r="F142" s="28">
        <v>0</v>
      </c>
      <c r="G142" s="28">
        <v>0</v>
      </c>
    </row>
  </sheetData>
  <pageMargins header="0.300000" footer="0.300000" left="0.700000" right="0.700000" top="0.750000" bottom="0.750000"/>
  <headerFooter differentFirst="0" differentOddEven="0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mc:Ignorable="x14ac">
  <sheetPr/>
  <dimension ref="A1:XFD65536"/>
  <sheetViews>
    <sheetView workbookViewId="0"/>
  </sheetViews>
  <sheetFormatPr defaultRowHeight="15" customHeight="1" baseColWidth="8"/>
  <sheetData/>
  <pageMargins header="0.300000" footer="0.300000" left="0.700000" right="0.700000" top="0.750000" bottom="0.750000"/>
  <headerFooter differentFirst="0" differentOddEven="0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mc:Ignorable="x14ac">
  <sheetPr/>
  <dimension ref="A1:XFD65536"/>
  <sheetViews>
    <sheetView workbookViewId="0"/>
  </sheetViews>
  <sheetFormatPr defaultRowHeight="15" customHeight="1" baseColWidth="8"/>
  <sheetData/>
  <pageMargins header="0.300000" footer="0.300000" left="0.700000" right="0.700000" top="0.750000" bottom="0.750000"/>
  <headerFooter differentFirst="0" differentOddEven="0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mc:Ignorable="x14ac">
  <sheetPr/>
  <dimension ref="A1:XFD65536"/>
  <sheetViews>
    <sheetView workbookViewId="0"/>
  </sheetViews>
  <sheetFormatPr defaultRowHeight="15" customHeight="1" baseColWidth="8"/>
  <sheetData/>
  <pageMargins header="0.300000" footer="0.300000" left="0.700000" right="0.700000" top="0.750000" bottom="0.750000"/>
  <headerFooter differentFirst="0" differentOddEven="0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mc:Ignorable="x14ac">
  <sheetPr/>
  <dimension ref="A1:XFD65536"/>
  <sheetViews>
    <sheetView workbookViewId="0"/>
  </sheetViews>
  <sheetFormatPr defaultRowHeight="15" customHeight="1" baseColWidth="8"/>
  <sheetData/>
  <pageMargins header="0.300000" footer="0.300000" left="0.700000" right="0.700000" top="0.750000" bottom="0.750000"/>
  <headerFooter differentFirst="0" differentOddEven="0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R7-Office/6.1.1.3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1</cp:revision>
</cp:coreProperties>
</file>